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36" windowWidth="14940" windowHeight="8796"/>
  </bookViews>
  <sheets>
    <sheet name="Роспись расходов" sheetId="1" r:id="rId1"/>
  </sheets>
  <definedNames>
    <definedName name="BFT_Print_Titles" localSheetId="0">'Роспись расходов'!$15:$16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F290" i="1" l="1"/>
  <c r="F289" i="1"/>
  <c r="F287" i="1" s="1"/>
  <c r="F286" i="1" s="1"/>
  <c r="F284" i="1"/>
  <c r="F283" i="1"/>
  <c r="F276" i="1"/>
  <c r="F272" i="1"/>
  <c r="F271" i="1" s="1"/>
  <c r="F270" i="1" s="1"/>
  <c r="F269" i="1" s="1"/>
  <c r="F268" i="1"/>
  <c r="F267" i="1" s="1"/>
  <c r="F266" i="1" s="1"/>
  <c r="F262" i="1"/>
  <c r="F256" i="1"/>
  <c r="F254" i="1"/>
  <c r="F253" i="1" s="1"/>
  <c r="F252" i="1" s="1"/>
  <c r="F251" i="1" s="1"/>
  <c r="F248" i="1"/>
  <c r="F247" i="1"/>
  <c r="F245" i="1"/>
  <c r="F244" i="1"/>
  <c r="F243" i="1"/>
  <c r="F239" i="1"/>
  <c r="F238" i="1" s="1"/>
  <c r="F236" i="1"/>
  <c r="F234" i="1"/>
  <c r="F230" i="1"/>
  <c r="F229" i="1"/>
  <c r="F228" i="1" s="1"/>
  <c r="F227" i="1" s="1"/>
  <c r="F224" i="1"/>
  <c r="F221" i="1"/>
  <c r="F220" i="1"/>
  <c r="F219" i="1" s="1"/>
  <c r="F214" i="1"/>
  <c r="F212" i="1"/>
  <c r="F211" i="1" s="1"/>
  <c r="F206" i="1"/>
  <c r="F205" i="1" s="1"/>
  <c r="F204" i="1" s="1"/>
  <c r="F203" i="1" s="1"/>
  <c r="F200" i="1"/>
  <c r="F196" i="1"/>
  <c r="F195" i="1" s="1"/>
  <c r="F189" i="1"/>
  <c r="F188" i="1" s="1"/>
  <c r="F184" i="1" s="1"/>
  <c r="F181" i="1" s="1"/>
  <c r="F180" i="1" s="1"/>
  <c r="F182" i="1"/>
  <c r="F167" i="1"/>
  <c r="F166" i="1"/>
  <c r="F165" i="1"/>
  <c r="F161" i="1" s="1"/>
  <c r="F160" i="1" s="1"/>
  <c r="F156" i="1" s="1"/>
  <c r="F155" i="1" s="1"/>
  <c r="F153" i="1"/>
  <c r="F149" i="1"/>
  <c r="F148" i="1"/>
  <c r="F146" i="1"/>
  <c r="F145" i="1"/>
  <c r="F143" i="1"/>
  <c r="F142" i="1"/>
  <c r="F140" i="1"/>
  <c r="F135" i="1" s="1"/>
  <c r="F134" i="1" s="1"/>
  <c r="F133" i="1" s="1"/>
  <c r="F132" i="1" s="1"/>
  <c r="F139" i="1"/>
  <c r="F128" i="1"/>
  <c r="F127" i="1"/>
  <c r="F126" i="1"/>
  <c r="F125" i="1"/>
  <c r="F124" i="1"/>
  <c r="F113" i="1"/>
  <c r="F111" i="1"/>
  <c r="F109" i="1"/>
  <c r="F108" i="1" s="1"/>
  <c r="F103" i="1"/>
  <c r="F102" i="1"/>
  <c r="F101" i="1" s="1"/>
  <c r="F97" i="1"/>
  <c r="F96" i="1" s="1"/>
  <c r="F95" i="1" s="1"/>
  <c r="F94" i="1" s="1"/>
  <c r="F93" i="1" s="1"/>
  <c r="F91" i="1"/>
  <c r="F88" i="1"/>
  <c r="F85" i="1"/>
  <c r="F84" i="1"/>
  <c r="F83" i="1" s="1"/>
  <c r="F82" i="1" s="1"/>
  <c r="F81" i="1" s="1"/>
  <c r="F64" i="1" s="1"/>
  <c r="F75" i="1"/>
  <c r="F74" i="1"/>
  <c r="F73" i="1" s="1"/>
  <c r="F63" i="1"/>
  <c r="F62" i="1"/>
  <c r="F61" i="1"/>
  <c r="F60" i="1" s="1"/>
  <c r="F59" i="1" s="1"/>
  <c r="F57" i="1"/>
  <c r="F47" i="1"/>
  <c r="F46" i="1" s="1"/>
  <c r="F45" i="1" s="1"/>
  <c r="F44" i="1" s="1"/>
  <c r="F37" i="1"/>
  <c r="F36" i="1"/>
  <c r="F33" i="1" s="1"/>
  <c r="F32" i="1" s="1"/>
  <c r="F28" i="1" s="1"/>
  <c r="F27" i="1" s="1"/>
  <c r="F35" i="1"/>
  <c r="F34" i="1"/>
  <c r="F30" i="1"/>
  <c r="F29" i="1" s="1"/>
  <c r="F26" i="1"/>
  <c r="F25" i="1"/>
  <c r="F24" i="1"/>
  <c r="F23" i="1" s="1"/>
  <c r="F21" i="1"/>
  <c r="F20" i="1" s="1"/>
  <c r="F233" i="1" l="1"/>
  <c r="F232" i="1" s="1"/>
  <c r="F231" i="1" s="1"/>
  <c r="F121" i="1"/>
  <c r="F120" i="1" s="1"/>
  <c r="F119" i="1" s="1"/>
  <c r="F118" i="1" s="1"/>
  <c r="F218" i="1"/>
  <c r="F242" i="1"/>
  <c r="F241" i="1" s="1"/>
  <c r="F240" i="1" s="1"/>
  <c r="F19" i="1"/>
  <c r="F18" i="1" s="1"/>
  <c r="F17" i="1" s="1"/>
  <c r="F107" i="1"/>
  <c r="F100" i="1" s="1"/>
  <c r="F99" i="1" s="1"/>
  <c r="F202" i="1"/>
  <c r="F261" i="1"/>
  <c r="F260" i="1" s="1"/>
  <c r="F250" i="1" s="1"/>
  <c r="F282" i="1"/>
  <c r="F281" i="1" s="1"/>
  <c r="F280" i="1" s="1"/>
  <c r="F279" i="1" s="1"/>
  <c r="F278" i="1" s="1"/>
  <c r="F117" i="1"/>
  <c r="F226" i="1"/>
  <c r="F288" i="1"/>
  <c r="F292" i="1" l="1"/>
</calcChain>
</file>

<file path=xl/sharedStrings.xml><?xml version="1.0" encoding="utf-8"?>
<sst xmlns="http://schemas.openxmlformats.org/spreadsheetml/2006/main" count="1193" uniqueCount="289">
  <si>
    <t>руб.</t>
  </si>
  <si>
    <t>Наименование показателя</t>
  </si>
  <si>
    <t>КБК</t>
  </si>
  <si>
    <t>10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</si>
  <si>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</si>
  <si>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</si>
  <si>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</si>
  <si>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</si>
  <si>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</si>
  <si>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</si>
  <si>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</si>
  <si>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</si>
  <si>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</si>
  <si>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</si>
  <si>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</si>
  <si>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</si>
  <si>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9620000000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</si>
  <si>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</si>
  <si>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9620090000</t>
  </si>
  <si>
    <t>Финансовое обеспечение выполнения функций органов местного самоуправления, оказания услуг и выполнения работ</t>
  </si>
  <si>
    <t>9620090019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</si>
  <si>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</si>
  <si>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</si>
  <si>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9690000000</t>
  </si>
  <si>
    <t>Обеспечение деятельности Представительного органа муниципального образования</t>
  </si>
  <si>
    <t>9690090000</t>
  </si>
  <si>
    <t>9690090019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</si>
  <si>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</si>
  <si>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</si>
  <si>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</si>
  <si>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</si>
  <si>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</si>
  <si>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</si>
  <si>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</si>
  <si>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</si>
  <si>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</si>
  <si>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7810090019</t>
  </si>
  <si>
    <t>7820000000</t>
  </si>
  <si>
    <t>Обеспечение функционирования Аппарата местной администрации</t>
  </si>
  <si>
    <t>7820090000</t>
  </si>
  <si>
    <t>7820090019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</si>
  <si>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</si>
  <si>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</si>
  <si>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</si>
  <si>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</si>
  <si>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</si>
  <si>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</si>
  <si>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</si>
  <si>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</si>
  <si>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</si>
  <si>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</si>
  <si>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</si>
  <si>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</si>
  <si>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3900000000</t>
  </si>
  <si>
    <t>Муниципальная программа "Управление муниципальными финансами"</t>
  </si>
  <si>
    <t>3920000000</t>
  </si>
  <si>
    <t>Подпрограмма "Повышение качества управления бюджетным процессом"</t>
  </si>
  <si>
    <t>3920300000</t>
  </si>
  <si>
    <t>Основное мероприятие "Повышение операционной эффективности бюджетных расходов"</t>
  </si>
  <si>
    <t>3920390019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</si>
  <si>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</si>
  <si>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</si>
  <si>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</si>
  <si>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</si>
  <si>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</si>
  <si>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9390090019</t>
  </si>
  <si>
    <t>11</t>
  </si>
  <si>
    <t>Резервные фонды</t>
  </si>
  <si>
    <t>3920200000</t>
  </si>
  <si>
    <t>Основное мероприятие "Оптимизация бюджетного процесса"</t>
  </si>
  <si>
    <t>3920220540</t>
  </si>
  <si>
    <t>13</t>
  </si>
  <si>
    <t>Другие общегосударственные вопросы</t>
  </si>
  <si>
    <t>0200000000</t>
  </si>
  <si>
    <t>Муниципальная программа "Развитие образования"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</si>
  <si>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</si>
  <si>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</si>
  <si>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</si>
  <si>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</si>
  <si>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02401М9400</t>
  </si>
  <si>
    <t>1500000000</t>
  </si>
  <si>
    <t>Муниципальная программа "Экономическое развитие и инновационная экономика"</t>
  </si>
  <si>
    <t>1540000000</t>
  </si>
  <si>
    <t>Подпрограмма "Совершенствование системы государственного управления"</t>
  </si>
  <si>
    <t>1540100000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</si>
  <si>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</si>
  <si>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1540199998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</si>
  <si>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</si>
  <si>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</si>
  <si>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</si>
  <si>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</si>
  <si>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</si>
  <si>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</si>
  <si>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</si>
  <si>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</si>
  <si>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</si>
  <si>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</si>
  <si>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</si>
  <si>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</si>
  <si>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</si>
  <si>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</si>
  <si>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</si>
  <si>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</si>
  <si>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</si>
  <si>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</si>
  <si>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Осуществление переданных органам местного самоуправления в соответствии со статёй 3 Закона КБР от 29.10.2003 года № 90-РЗ " 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</si>
  <si>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</si>
  <si>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</si>
  <si>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</si>
  <si>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9990090019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</si>
  <si>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</si>
  <si>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</si>
  <si>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</si>
  <si>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</si>
  <si>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</si>
  <si>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</si>
  <si>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</si>
  <si>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</si>
  <si>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1011290019</t>
  </si>
  <si>
    <t>НАЦИОНАЛЬНАЯ ЭКОНОМИКА</t>
  </si>
  <si>
    <t>Сельское хозяйство и рыболовство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</si>
  <si>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</si>
  <si>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</si>
  <si>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</si>
  <si>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</si>
  <si>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</si>
  <si>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</si>
  <si>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25Ф0190019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</si>
  <si>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</si>
  <si>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</si>
  <si>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07</t>
  </si>
  <si>
    <t>ОБРАЗОВАНИЕ</t>
  </si>
  <si>
    <t>Дошкольное образование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</si>
  <si>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</si>
  <si>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</si>
  <si>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</si>
  <si>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</si>
  <si>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0220270130</t>
  </si>
  <si>
    <t>0220275180</t>
  </si>
  <si>
    <t>0220277110</t>
  </si>
  <si>
    <t>0220277120</t>
  </si>
  <si>
    <t>0220277210</t>
  </si>
  <si>
    <t>0220277220</t>
  </si>
  <si>
    <t>0220277300</t>
  </si>
  <si>
    <t>0220290059</t>
  </si>
  <si>
    <t>02</t>
  </si>
  <si>
    <t>Общее образование</t>
  </si>
  <si>
    <t>0220275190</t>
  </si>
  <si>
    <t>0220277400</t>
  </si>
  <si>
    <t>300</t>
  </si>
  <si>
    <t>Социальное обеспечение и иные выплаты населению</t>
  </si>
  <si>
    <t>02202L3030</t>
  </si>
  <si>
    <t>02202L3040</t>
  </si>
  <si>
    <t>02202L7500</t>
  </si>
  <si>
    <t>022E200000</t>
  </si>
  <si>
    <t>Региональный проект "Успех каждого ребенка"</t>
  </si>
  <si>
    <t>022E250980</t>
  </si>
  <si>
    <t>Дополнительное образование детей</t>
  </si>
  <si>
    <t>0240160709</t>
  </si>
  <si>
    <t>600</t>
  </si>
  <si>
    <t>Предоставление субсидий бюджетным, автономным учреждениям и иным некоммерческим организациям</t>
  </si>
  <si>
    <t>0240170130</t>
  </si>
  <si>
    <t>0240177210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</si>
  <si>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</si>
  <si>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</si>
  <si>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</si>
  <si>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</si>
  <si>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0240180070</t>
  </si>
  <si>
    <t>0240199997</t>
  </si>
  <si>
    <t>09</t>
  </si>
  <si>
    <t>Другие вопросы в области  образования</t>
  </si>
  <si>
    <t>02401Н0380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</si>
  <si>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</si>
  <si>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</si>
  <si>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</si>
  <si>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</si>
  <si>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02407М2010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</si>
  <si>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</si>
  <si>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</si>
  <si>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</si>
  <si>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</si>
  <si>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</si>
  <si>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</si>
  <si>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</si>
  <si>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Культура</t>
  </si>
  <si>
    <t>1100000000</t>
  </si>
  <si>
    <t>Муниципальная программа "Развитие культуры и туризма"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</si>
  <si>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</si>
  <si>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</si>
  <si>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</si>
  <si>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</si>
  <si>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</si>
  <si>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1120000000</t>
  </si>
  <si>
    <t>Подпрограмма "Искусство"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</si>
  <si>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</si>
  <si>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</si>
  <si>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</si>
  <si>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</si>
  <si>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</si>
  <si>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</si>
  <si>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</si>
  <si>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</si>
  <si>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1140190019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</si>
  <si>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</si>
  <si>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</si>
  <si>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</si>
  <si>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</si>
  <si>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</si>
  <si>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</si>
  <si>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</si>
  <si>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</si>
  <si>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</si>
  <si>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</si>
  <si>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</si>
  <si>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</si>
  <si>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</si>
  <si>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</si>
  <si>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9990070100</t>
  </si>
  <si>
    <t>Содержание отделов опеки и попечительства</t>
  </si>
  <si>
    <t>9990070110</t>
  </si>
  <si>
    <t>Содержание комиссий по делам несовершеннолетних и защите их прав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</si>
  <si>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</si>
  <si>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</si>
  <si>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</si>
  <si>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</si>
  <si>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</si>
  <si>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</si>
  <si>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</si>
  <si>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</si>
  <si>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</si>
  <si>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</si>
  <si>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</si>
  <si>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</si>
  <si>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</si>
  <si>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</si>
  <si>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</si>
  <si>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</si>
  <si>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</si>
  <si>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</si>
  <si>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</si>
  <si>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</si>
  <si>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</si>
  <si>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</si>
  <si>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1340290019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</si>
  <si>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</si>
  <si>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</si>
  <si>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</si>
  <si>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</si>
  <si>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</si>
  <si>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</si>
  <si>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</si>
  <si>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</si>
  <si>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</si>
  <si>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</si>
  <si>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</si>
  <si>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</si>
  <si>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</si>
  <si>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39Б0000000</t>
  </si>
  <si>
    <t>Подпрограмма "Выравнивание финансовых возможностей местных бюджетов"</t>
  </si>
  <si>
    <t>39Б0100000</t>
  </si>
  <si>
    <t>Основное мероприятие "Выравнивание бюджетной обеспеченности поселений"</t>
  </si>
  <si>
    <t>39Б0170010</t>
  </si>
  <si>
    <t>500</t>
  </si>
  <si>
    <t>Межбюджетные трансферты</t>
  </si>
  <si>
    <t>Приложение № 2</t>
  </si>
  <si>
    <t xml:space="preserve">"О местном бюджете Терского муниципального района на 2023 год и на </t>
  </si>
  <si>
    <t>ПО  РАЗДЕЛАМ И ПОДРАЗДЕЛАМ  ЦЕЛЕВЫМ СТАТЬЯМ  И ВИДАМ</t>
  </si>
  <si>
    <t>РАСХОДОВ КЛАССИФИКАЦИИ  РАСХОДОВ БЮДЖЕТА</t>
  </si>
  <si>
    <t xml:space="preserve">РАСПРЕДЕЛЕНИЕ  БЮДЖЕТНЫХ   АССИГНОВАНИЙ НА  2023 год </t>
  </si>
  <si>
    <t>к решению Совета местного</t>
  </si>
  <si>
    <t>плановый период 2024 и 2025 годов"  от 27 декабря 2022 г. №113</t>
  </si>
  <si>
    <t>1120296486</t>
  </si>
  <si>
    <t>11102L5190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</si>
  <si>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РЕЗЕРВ</t>
  </si>
  <si>
    <t>Муниципальная программа "Обеспечение доступным и комфортным жильем и коммунальными услугами"</t>
  </si>
  <si>
    <t>Расходы на осуществление проектно-изыскательских работ по объектам социального и производственного комплексов, в том числе объектов общегосударственного назначения, жилья</t>
  </si>
  <si>
    <t>Коммунальное хозяйство</t>
  </si>
  <si>
    <t>Жилищно-коммунальное хозяйство</t>
  </si>
  <si>
    <t>05212S4009</t>
  </si>
  <si>
    <t>400</t>
  </si>
  <si>
    <t>02202L750F</t>
  </si>
  <si>
    <t xml:space="preserve">                                                                                                                                                 самоуправления Терского муниципального района</t>
  </si>
  <si>
    <t xml:space="preserve"> Сумма                 на 2023 год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</si>
  <si>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</si>
  <si>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9990095490</t>
  </si>
  <si>
    <t>022EВ51790</t>
  </si>
  <si>
    <t>Расходы на поддержку отрасли культуры</t>
  </si>
  <si>
    <t>022027L270</t>
  </si>
  <si>
    <t>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</si>
</sst>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 Cy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/>
    <xf numFmtId="0" fontId="1" fillId="0" borderId="0" xfId="0" applyFont="1" applyAlignment="1">
      <alignment horizontal="right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top" wrapText="1"/>
    </xf>
    <xf numFmtId="49" fontId="3" fillId="0" borderId="2" xfId="0" applyNumberFormat="1" applyFont="1" applyBorder="1" applyAlignment="1" applyProtection="1">
      <alignment horizontal="center" vertical="top" wrapText="1"/>
    </xf>
    <xf numFmtId="4" fontId="3" fillId="0" borderId="2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" fontId="2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/>
    <xf numFmtId="49" fontId="5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" fontId="3" fillId="2" borderId="2" xfId="0" applyNumberFormat="1" applyFont="1" applyFill="1" applyBorder="1" applyAlignment="1" applyProtection="1">
      <alignment horizontal="right" vertical="top" wrapText="1"/>
    </xf>
    <xf numFmtId="4" fontId="1" fillId="2" borderId="2" xfId="0" applyNumberFormat="1" applyFont="1" applyFill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"/>
    </xf>
    <xf numFmtId="4" fontId="2" fillId="0" borderId="2" xfId="0" applyNumberFormat="1" applyFont="1" applyBorder="1" applyAlignment="1" applyProtection="1">
      <alignment horizontal="right" wrapText="1"/>
    </xf>
    <xf numFmtId="4" fontId="1" fillId="0" borderId="0" xfId="0" applyNumberFormat="1" applyFont="1"/>
    <xf numFmtId="2" fontId="1" fillId="0" borderId="0" xfId="0" applyNumberFormat="1" applyFont="1"/>
    <xf numFmtId="2" fontId="6" fillId="0" borderId="0" xfId="0" applyNumberFormat="1" applyFont="1"/>
    <xf numFmtId="4" fontId="2" fillId="0" borderId="0" xfId="0" applyNumberFormat="1" applyFont="1"/>
    <xf numFmtId="49" fontId="2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11"/>
  <sheetViews>
    <sheetView tabSelected="1" workbookViewId="0">
      <selection activeCell="H266" sqref="H266"/>
    </sheetView>
  </sheetViews>
  <sheetFormatPr defaultColWidth="8.88671875" defaultRowHeight="13.2" x14ac:dyDescent="0.25"/>
  <cols>
    <col min="1" max="1" width="73.6640625" style="1" customWidth="1"/>
    <col min="2" max="2" width="10.88671875" style="1" customWidth="1"/>
    <col min="3" max="3" width="12.5546875" style="1" customWidth="1"/>
    <col min="4" max="4" width="13.33203125" style="1" customWidth="1"/>
    <col min="5" max="5" width="5.88671875" style="1" customWidth="1"/>
    <col min="6" max="6" width="17.5546875" style="1" customWidth="1"/>
    <col min="7" max="7" width="14.21875" style="1" customWidth="1"/>
    <col min="8" max="8" width="8.88671875" style="1"/>
    <col min="9" max="9" width="10.109375" style="1" bestFit="1" customWidth="1"/>
    <col min="10" max="16384" width="8.88671875" style="1"/>
  </cols>
  <sheetData>
    <row r="3" spans="1:6" x14ac:dyDescent="0.25">
      <c r="A3" s="33" t="s">
        <v>264</v>
      </c>
      <c r="B3" s="33"/>
      <c r="C3" s="33"/>
      <c r="D3" s="33"/>
      <c r="E3" s="33"/>
      <c r="F3" s="33"/>
    </row>
    <row r="4" spans="1:6" x14ac:dyDescent="0.25">
      <c r="A4" s="33" t="s">
        <v>269</v>
      </c>
      <c r="B4" s="33"/>
      <c r="C4" s="33"/>
      <c r="D4" s="33"/>
      <c r="E4" s="33"/>
      <c r="F4" s="33"/>
    </row>
    <row r="5" spans="1:6" x14ac:dyDescent="0.25">
      <c r="A5" s="33" t="s">
        <v>281</v>
      </c>
      <c r="B5" s="33"/>
      <c r="C5" s="33"/>
      <c r="D5" s="33"/>
      <c r="E5" s="33"/>
      <c r="F5" s="33"/>
    </row>
    <row r="6" spans="1:6" x14ac:dyDescent="0.25">
      <c r="A6" s="33" t="s">
        <v>265</v>
      </c>
      <c r="B6" s="33"/>
      <c r="C6" s="33"/>
      <c r="D6" s="33"/>
      <c r="E6" s="33"/>
      <c r="F6" s="33"/>
    </row>
    <row r="7" spans="1:6" x14ac:dyDescent="0.25">
      <c r="A7" s="33" t="s">
        <v>270</v>
      </c>
      <c r="B7" s="33"/>
      <c r="C7" s="33"/>
      <c r="D7" s="33"/>
      <c r="E7" s="33"/>
      <c r="F7" s="33"/>
    </row>
    <row r="8" spans="1:6" x14ac:dyDescent="0.25">
      <c r="A8" s="2"/>
      <c r="B8" s="2"/>
      <c r="C8" s="2"/>
      <c r="D8" s="2"/>
      <c r="E8" s="2"/>
    </row>
    <row r="9" spans="1:6" x14ac:dyDescent="0.25">
      <c r="A9" s="31" t="s">
        <v>268</v>
      </c>
      <c r="B9" s="31"/>
      <c r="C9" s="31"/>
      <c r="D9" s="31"/>
      <c r="E9" s="31"/>
      <c r="F9" s="31"/>
    </row>
    <row r="10" spans="1:6" x14ac:dyDescent="0.25">
      <c r="A10" s="31"/>
      <c r="B10" s="31"/>
      <c r="C10" s="31"/>
      <c r="D10" s="31"/>
      <c r="E10" s="31"/>
      <c r="F10" s="31"/>
    </row>
    <row r="11" spans="1:6" x14ac:dyDescent="0.25">
      <c r="A11" s="30" t="s">
        <v>266</v>
      </c>
      <c r="B11" s="30"/>
      <c r="C11" s="30"/>
      <c r="D11" s="30"/>
      <c r="E11" s="30"/>
      <c r="F11" s="30"/>
    </row>
    <row r="12" spans="1:6" x14ac:dyDescent="0.25">
      <c r="A12" s="30" t="s">
        <v>267</v>
      </c>
      <c r="B12" s="30"/>
      <c r="C12" s="30"/>
      <c r="D12" s="30"/>
      <c r="E12" s="30"/>
      <c r="F12" s="30"/>
    </row>
    <row r="14" spans="1:6" x14ac:dyDescent="0.25">
      <c r="E14" s="3"/>
      <c r="F14" s="4" t="s">
        <v>0</v>
      </c>
    </row>
    <row r="15" spans="1:6" ht="13.2" customHeight="1" x14ac:dyDescent="0.25">
      <c r="A15" s="28" t="s">
        <v>1</v>
      </c>
      <c r="B15" s="28" t="s">
        <v>2</v>
      </c>
      <c r="C15" s="28"/>
      <c r="D15" s="28"/>
      <c r="E15" s="28"/>
      <c r="F15" s="32" t="s">
        <v>282</v>
      </c>
    </row>
    <row r="16" spans="1:6" x14ac:dyDescent="0.25">
      <c r="A16" s="29"/>
      <c r="B16" s="5" t="s">
        <v>4</v>
      </c>
      <c r="C16" s="5" t="s">
        <v>5</v>
      </c>
      <c r="D16" s="5" t="s">
        <v>6</v>
      </c>
      <c r="E16" s="5" t="s">
        <v>7</v>
      </c>
      <c r="F16" s="32"/>
    </row>
    <row r="17" spans="1:6" x14ac:dyDescent="0.25">
      <c r="A17" s="6" t="s">
        <v>11</v>
      </c>
      <c r="B17" s="7" t="s">
        <v>10</v>
      </c>
      <c r="C17" s="7"/>
      <c r="D17" s="7"/>
      <c r="E17" s="7"/>
      <c r="F17" s="8">
        <f>F18+F27+F39+F44+F59+F64</f>
        <v>61725194.779999994</v>
      </c>
    </row>
    <row r="18" spans="1:6" ht="39.6" x14ac:dyDescent="0.25">
      <c r="A18" s="6" t="s">
        <v>13</v>
      </c>
      <c r="B18" s="7" t="s">
        <v>10</v>
      </c>
      <c r="C18" s="7" t="s">
        <v>12</v>
      </c>
      <c r="D18" s="7"/>
      <c r="E18" s="7"/>
      <c r="F18" s="8">
        <f>F19</f>
        <v>3785300</v>
      </c>
    </row>
    <row r="19" spans="1:6" x14ac:dyDescent="0.25">
      <c r="A19" s="6" t="s">
        <v>15</v>
      </c>
      <c r="B19" s="7" t="s">
        <v>10</v>
      </c>
      <c r="C19" s="7" t="s">
        <v>12</v>
      </c>
      <c r="D19" s="7" t="s">
        <v>14</v>
      </c>
      <c r="E19" s="7"/>
      <c r="F19" s="8">
        <f>F20+F23</f>
        <v>3785300</v>
      </c>
    </row>
    <row r="20" spans="1:6" ht="52.8" x14ac:dyDescent="0.25">
      <c r="A20" s="6" t="s">
        <v>17</v>
      </c>
      <c r="B20" s="7" t="s">
        <v>10</v>
      </c>
      <c r="C20" s="7" t="s">
        <v>12</v>
      </c>
      <c r="D20" s="7" t="s">
        <v>16</v>
      </c>
      <c r="E20" s="7"/>
      <c r="F20" s="8">
        <f>F21</f>
        <v>1693027.11</v>
      </c>
    </row>
    <row r="21" spans="1:6" ht="26.4" x14ac:dyDescent="0.25">
      <c r="A21" s="6" t="s">
        <v>19</v>
      </c>
      <c r="B21" s="7" t="s">
        <v>10</v>
      </c>
      <c r="C21" s="7" t="s">
        <v>12</v>
      </c>
      <c r="D21" s="7" t="s">
        <v>18</v>
      </c>
      <c r="E21" s="7"/>
      <c r="F21" s="8">
        <f>F22</f>
        <v>1693027.11</v>
      </c>
    </row>
    <row r="22" spans="1:6" ht="39.6" x14ac:dyDescent="0.25">
      <c r="A22" s="9" t="s">
        <v>22</v>
      </c>
      <c r="B22" s="10" t="s">
        <v>10</v>
      </c>
      <c r="C22" s="10" t="s">
        <v>12</v>
      </c>
      <c r="D22" s="10" t="s">
        <v>20</v>
      </c>
      <c r="E22" s="10" t="s">
        <v>21</v>
      </c>
      <c r="F22" s="11">
        <v>1693027.11</v>
      </c>
    </row>
    <row r="23" spans="1:6" ht="26.4" x14ac:dyDescent="0.25">
      <c r="A23" s="6" t="s">
        <v>24</v>
      </c>
      <c r="B23" s="7" t="s">
        <v>10</v>
      </c>
      <c r="C23" s="7" t="s">
        <v>12</v>
      </c>
      <c r="D23" s="7" t="s">
        <v>23</v>
      </c>
      <c r="E23" s="7"/>
      <c r="F23" s="8">
        <f>F24</f>
        <v>2092272.89</v>
      </c>
    </row>
    <row r="24" spans="1:6" ht="26.4" x14ac:dyDescent="0.25">
      <c r="A24" s="6" t="s">
        <v>19</v>
      </c>
      <c r="B24" s="7" t="s">
        <v>10</v>
      </c>
      <c r="C24" s="7" t="s">
        <v>12</v>
      </c>
      <c r="D24" s="7" t="s">
        <v>25</v>
      </c>
      <c r="E24" s="7"/>
      <c r="F24" s="8">
        <f>F25+F26</f>
        <v>2092272.89</v>
      </c>
    </row>
    <row r="25" spans="1:6" ht="39.6" x14ac:dyDescent="0.25">
      <c r="A25" s="9" t="s">
        <v>22</v>
      </c>
      <c r="B25" s="10" t="s">
        <v>10</v>
      </c>
      <c r="C25" s="10" t="s">
        <v>12</v>
      </c>
      <c r="D25" s="10" t="s">
        <v>26</v>
      </c>
      <c r="E25" s="10" t="s">
        <v>21</v>
      </c>
      <c r="F25" s="11">
        <f>1457903.16+437870.73</f>
        <v>1895773.89</v>
      </c>
    </row>
    <row r="26" spans="1:6" ht="26.4" x14ac:dyDescent="0.25">
      <c r="A26" s="9" t="s">
        <v>28</v>
      </c>
      <c r="B26" s="10" t="s">
        <v>10</v>
      </c>
      <c r="C26" s="10" t="s">
        <v>12</v>
      </c>
      <c r="D26" s="10" t="s">
        <v>26</v>
      </c>
      <c r="E26" s="10" t="s">
        <v>27</v>
      </c>
      <c r="F26" s="11">
        <f>96499+100000</f>
        <v>196499</v>
      </c>
    </row>
    <row r="27" spans="1:6" ht="39.6" x14ac:dyDescent="0.25">
      <c r="A27" s="6" t="s">
        <v>30</v>
      </c>
      <c r="B27" s="7" t="s">
        <v>10</v>
      </c>
      <c r="C27" s="7" t="s">
        <v>29</v>
      </c>
      <c r="D27" s="7"/>
      <c r="E27" s="7"/>
      <c r="F27" s="8">
        <f>F28+F37</f>
        <v>40701231.049999997</v>
      </c>
    </row>
    <row r="28" spans="1:6" ht="26.4" x14ac:dyDescent="0.25">
      <c r="A28" s="6" t="s">
        <v>32</v>
      </c>
      <c r="B28" s="7" t="s">
        <v>10</v>
      </c>
      <c r="C28" s="7" t="s">
        <v>29</v>
      </c>
      <c r="D28" s="7" t="s">
        <v>31</v>
      </c>
      <c r="E28" s="7"/>
      <c r="F28" s="8">
        <f>F29+F32</f>
        <v>39197421.049999997</v>
      </c>
    </row>
    <row r="29" spans="1:6" ht="26.4" x14ac:dyDescent="0.25">
      <c r="A29" s="6" t="s">
        <v>34</v>
      </c>
      <c r="B29" s="7" t="s">
        <v>10</v>
      </c>
      <c r="C29" s="7" t="s">
        <v>29</v>
      </c>
      <c r="D29" s="7" t="s">
        <v>33</v>
      </c>
      <c r="E29" s="7"/>
      <c r="F29" s="8">
        <f>F30</f>
        <v>6857721.6600000001</v>
      </c>
    </row>
    <row r="30" spans="1:6" ht="26.4" x14ac:dyDescent="0.25">
      <c r="A30" s="6" t="s">
        <v>19</v>
      </c>
      <c r="B30" s="7" t="s">
        <v>10</v>
      </c>
      <c r="C30" s="7" t="s">
        <v>29</v>
      </c>
      <c r="D30" s="7" t="s">
        <v>35</v>
      </c>
      <c r="E30" s="7"/>
      <c r="F30" s="8">
        <f>F31</f>
        <v>6857721.6600000001</v>
      </c>
    </row>
    <row r="31" spans="1:6" ht="39.6" x14ac:dyDescent="0.25">
      <c r="A31" s="9" t="s">
        <v>22</v>
      </c>
      <c r="B31" s="10" t="s">
        <v>10</v>
      </c>
      <c r="C31" s="10" t="s">
        <v>29</v>
      </c>
      <c r="D31" s="10" t="s">
        <v>36</v>
      </c>
      <c r="E31" s="10" t="s">
        <v>21</v>
      </c>
      <c r="F31" s="11">
        <v>6857721.6600000001</v>
      </c>
    </row>
    <row r="32" spans="1:6" x14ac:dyDescent="0.25">
      <c r="A32" s="6" t="s">
        <v>38</v>
      </c>
      <c r="B32" s="7" t="s">
        <v>10</v>
      </c>
      <c r="C32" s="7" t="s">
        <v>29</v>
      </c>
      <c r="D32" s="7" t="s">
        <v>37</v>
      </c>
      <c r="E32" s="7"/>
      <c r="F32" s="8">
        <f>F33</f>
        <v>32339699.390000001</v>
      </c>
    </row>
    <row r="33" spans="1:6" ht="26.4" x14ac:dyDescent="0.25">
      <c r="A33" s="6" t="s">
        <v>19</v>
      </c>
      <c r="B33" s="7" t="s">
        <v>10</v>
      </c>
      <c r="C33" s="7" t="s">
        <v>29</v>
      </c>
      <c r="D33" s="7" t="s">
        <v>39</v>
      </c>
      <c r="E33" s="7"/>
      <c r="F33" s="8">
        <f>F34+F35+F36</f>
        <v>32339699.390000001</v>
      </c>
    </row>
    <row r="34" spans="1:6" ht="39.6" x14ac:dyDescent="0.25">
      <c r="A34" s="9" t="s">
        <v>22</v>
      </c>
      <c r="B34" s="10" t="s">
        <v>10</v>
      </c>
      <c r="C34" s="10" t="s">
        <v>29</v>
      </c>
      <c r="D34" s="10" t="s">
        <v>40</v>
      </c>
      <c r="E34" s="10" t="s">
        <v>21</v>
      </c>
      <c r="F34" s="11">
        <f>19028138.61+19742+5680109.39</f>
        <v>24727990</v>
      </c>
    </row>
    <row r="35" spans="1:6" ht="26.4" x14ac:dyDescent="0.25">
      <c r="A35" s="9" t="s">
        <v>28</v>
      </c>
      <c r="B35" s="10" t="s">
        <v>10</v>
      </c>
      <c r="C35" s="10" t="s">
        <v>29</v>
      </c>
      <c r="D35" s="10" t="s">
        <v>40</v>
      </c>
      <c r="E35" s="10" t="s">
        <v>27</v>
      </c>
      <c r="F35" s="11">
        <f>6431709.39+1000000</f>
        <v>7431709.3899999997</v>
      </c>
    </row>
    <row r="36" spans="1:6" x14ac:dyDescent="0.25">
      <c r="A36" s="9" t="s">
        <v>42</v>
      </c>
      <c r="B36" s="10" t="s">
        <v>10</v>
      </c>
      <c r="C36" s="10" t="s">
        <v>29</v>
      </c>
      <c r="D36" s="10" t="s">
        <v>40</v>
      </c>
      <c r="E36" s="10" t="s">
        <v>41</v>
      </c>
      <c r="F36" s="11">
        <f>90000+88293.75+1706.25</f>
        <v>180000</v>
      </c>
    </row>
    <row r="37" spans="1:6" s="15" customFormat="1" ht="39.6" x14ac:dyDescent="0.25">
      <c r="A37" s="12" t="s">
        <v>283</v>
      </c>
      <c r="B37" s="13" t="s">
        <v>10</v>
      </c>
      <c r="C37" s="13" t="s">
        <v>29</v>
      </c>
      <c r="D37" s="13" t="s">
        <v>102</v>
      </c>
      <c r="E37" s="13"/>
      <c r="F37" s="14">
        <f>F38</f>
        <v>1503810</v>
      </c>
    </row>
    <row r="38" spans="1:6" ht="26.4" x14ac:dyDescent="0.25">
      <c r="A38" s="16" t="s">
        <v>283</v>
      </c>
      <c r="B38" s="10" t="s">
        <v>10</v>
      </c>
      <c r="C38" s="10" t="s">
        <v>29</v>
      </c>
      <c r="D38" s="10" t="s">
        <v>284</v>
      </c>
      <c r="E38" s="10" t="s">
        <v>21</v>
      </c>
      <c r="F38" s="11">
        <v>1503810</v>
      </c>
    </row>
    <row r="39" spans="1:6" x14ac:dyDescent="0.25">
      <c r="A39" s="6" t="s">
        <v>44</v>
      </c>
      <c r="B39" s="7" t="s">
        <v>10</v>
      </c>
      <c r="C39" s="7" t="s">
        <v>43</v>
      </c>
      <c r="D39" s="7"/>
      <c r="E39" s="7"/>
      <c r="F39" s="8">
        <v>630.29999999999995</v>
      </c>
    </row>
    <row r="40" spans="1:6" x14ac:dyDescent="0.25">
      <c r="A40" s="6" t="s">
        <v>46</v>
      </c>
      <c r="B40" s="7" t="s">
        <v>10</v>
      </c>
      <c r="C40" s="7" t="s">
        <v>43</v>
      </c>
      <c r="D40" s="7" t="s">
        <v>45</v>
      </c>
      <c r="E40" s="7"/>
      <c r="F40" s="8">
        <v>630.29999999999995</v>
      </c>
    </row>
    <row r="41" spans="1:6" x14ac:dyDescent="0.25">
      <c r="A41" s="6" t="s">
        <v>48</v>
      </c>
      <c r="B41" s="7" t="s">
        <v>10</v>
      </c>
      <c r="C41" s="7" t="s">
        <v>43</v>
      </c>
      <c r="D41" s="7" t="s">
        <v>47</v>
      </c>
      <c r="E41" s="7"/>
      <c r="F41" s="8">
        <v>630.29999999999995</v>
      </c>
    </row>
    <row r="42" spans="1:6" ht="39.6" x14ac:dyDescent="0.25">
      <c r="A42" s="6" t="s">
        <v>50</v>
      </c>
      <c r="B42" s="7" t="s">
        <v>10</v>
      </c>
      <c r="C42" s="7" t="s">
        <v>43</v>
      </c>
      <c r="D42" s="7" t="s">
        <v>49</v>
      </c>
      <c r="E42" s="7"/>
      <c r="F42" s="8">
        <v>630.29999999999995</v>
      </c>
    </row>
    <row r="43" spans="1:6" ht="26.4" x14ac:dyDescent="0.25">
      <c r="A43" s="9" t="s">
        <v>28</v>
      </c>
      <c r="B43" s="10" t="s">
        <v>10</v>
      </c>
      <c r="C43" s="10" t="s">
        <v>43</v>
      </c>
      <c r="D43" s="10" t="s">
        <v>49</v>
      </c>
      <c r="E43" s="10" t="s">
        <v>27</v>
      </c>
      <c r="F43" s="11">
        <v>630.29999999999995</v>
      </c>
    </row>
    <row r="44" spans="1:6" ht="26.4" x14ac:dyDescent="0.25">
      <c r="A44" s="6" t="s">
        <v>52</v>
      </c>
      <c r="B44" s="7" t="s">
        <v>10</v>
      </c>
      <c r="C44" s="7" t="s">
        <v>51</v>
      </c>
      <c r="D44" s="7"/>
      <c r="E44" s="7"/>
      <c r="F44" s="8">
        <f>F45+F53+F57</f>
        <v>11791741.479999999</v>
      </c>
    </row>
    <row r="45" spans="1:6" x14ac:dyDescent="0.25">
      <c r="A45" s="6" t="s">
        <v>54</v>
      </c>
      <c r="B45" s="7" t="s">
        <v>10</v>
      </c>
      <c r="C45" s="7" t="s">
        <v>51</v>
      </c>
      <c r="D45" s="7" t="s">
        <v>53</v>
      </c>
      <c r="E45" s="7"/>
      <c r="F45" s="8">
        <f>F46</f>
        <v>9208511.4799999986</v>
      </c>
    </row>
    <row r="46" spans="1:6" x14ac:dyDescent="0.25">
      <c r="A46" s="6" t="s">
        <v>56</v>
      </c>
      <c r="B46" s="7" t="s">
        <v>10</v>
      </c>
      <c r="C46" s="7" t="s">
        <v>51</v>
      </c>
      <c r="D46" s="7" t="s">
        <v>55</v>
      </c>
      <c r="E46" s="7"/>
      <c r="F46" s="8">
        <f>F47</f>
        <v>9208511.4799999986</v>
      </c>
    </row>
    <row r="47" spans="1:6" ht="26.4" x14ac:dyDescent="0.25">
      <c r="A47" s="6" t="s">
        <v>58</v>
      </c>
      <c r="B47" s="7" t="s">
        <v>10</v>
      </c>
      <c r="C47" s="7" t="s">
        <v>51</v>
      </c>
      <c r="D47" s="7" t="s">
        <v>57</v>
      </c>
      <c r="E47" s="7"/>
      <c r="F47" s="8">
        <f>F48+F49+F50</f>
        <v>9208511.4799999986</v>
      </c>
    </row>
    <row r="48" spans="1:6" ht="39.6" x14ac:dyDescent="0.25">
      <c r="A48" s="9" t="s">
        <v>22</v>
      </c>
      <c r="B48" s="10" t="s">
        <v>10</v>
      </c>
      <c r="C48" s="10" t="s">
        <v>51</v>
      </c>
      <c r="D48" s="10" t="s">
        <v>59</v>
      </c>
      <c r="E48" s="10" t="s">
        <v>21</v>
      </c>
      <c r="F48" s="11">
        <v>8571593.7799999993</v>
      </c>
    </row>
    <row r="49" spans="1:6" ht="26.4" x14ac:dyDescent="0.25">
      <c r="A49" s="9" t="s">
        <v>28</v>
      </c>
      <c r="B49" s="10" t="s">
        <v>10</v>
      </c>
      <c r="C49" s="10" t="s">
        <v>51</v>
      </c>
      <c r="D49" s="10" t="s">
        <v>59</v>
      </c>
      <c r="E49" s="10" t="s">
        <v>27</v>
      </c>
      <c r="F49" s="11">
        <v>632917.69999999995</v>
      </c>
    </row>
    <row r="50" spans="1:6" x14ac:dyDescent="0.25">
      <c r="A50" s="9" t="s">
        <v>42</v>
      </c>
      <c r="B50" s="10" t="s">
        <v>10</v>
      </c>
      <c r="C50" s="10" t="s">
        <v>51</v>
      </c>
      <c r="D50" s="10" t="s">
        <v>59</v>
      </c>
      <c r="E50" s="10" t="s">
        <v>41</v>
      </c>
      <c r="F50" s="11">
        <v>4000</v>
      </c>
    </row>
    <row r="51" spans="1:6" x14ac:dyDescent="0.25">
      <c r="A51" s="6" t="s">
        <v>61</v>
      </c>
      <c r="B51" s="7" t="s">
        <v>10</v>
      </c>
      <c r="C51" s="7" t="s">
        <v>51</v>
      </c>
      <c r="D51" s="7" t="s">
        <v>60</v>
      </c>
      <c r="E51" s="7"/>
      <c r="F51" s="8">
        <v>2173100</v>
      </c>
    </row>
    <row r="52" spans="1:6" ht="66" x14ac:dyDescent="0.25">
      <c r="A52" s="17" t="s">
        <v>63</v>
      </c>
      <c r="B52" s="7" t="s">
        <v>10</v>
      </c>
      <c r="C52" s="7" t="s">
        <v>51</v>
      </c>
      <c r="D52" s="7" t="s">
        <v>62</v>
      </c>
      <c r="E52" s="7"/>
      <c r="F52" s="8">
        <v>2173100</v>
      </c>
    </row>
    <row r="53" spans="1:6" ht="26.4" x14ac:dyDescent="0.25">
      <c r="A53" s="6" t="s">
        <v>19</v>
      </c>
      <c r="B53" s="7" t="s">
        <v>10</v>
      </c>
      <c r="C53" s="7" t="s">
        <v>51</v>
      </c>
      <c r="D53" s="7" t="s">
        <v>64</v>
      </c>
      <c r="E53" s="7"/>
      <c r="F53" s="8">
        <v>2173100</v>
      </c>
    </row>
    <row r="54" spans="1:6" ht="39.6" x14ac:dyDescent="0.25">
      <c r="A54" s="9" t="s">
        <v>22</v>
      </c>
      <c r="B54" s="10" t="s">
        <v>10</v>
      </c>
      <c r="C54" s="10" t="s">
        <v>51</v>
      </c>
      <c r="D54" s="10" t="s">
        <v>65</v>
      </c>
      <c r="E54" s="10" t="s">
        <v>21</v>
      </c>
      <c r="F54" s="11">
        <v>2070011</v>
      </c>
    </row>
    <row r="55" spans="1:6" ht="26.4" x14ac:dyDescent="0.25">
      <c r="A55" s="9" t="s">
        <v>28</v>
      </c>
      <c r="B55" s="10" t="s">
        <v>10</v>
      </c>
      <c r="C55" s="10" t="s">
        <v>51</v>
      </c>
      <c r="D55" s="10" t="s">
        <v>65</v>
      </c>
      <c r="E55" s="10" t="s">
        <v>27</v>
      </c>
      <c r="F55" s="11">
        <v>103089</v>
      </c>
    </row>
    <row r="56" spans="1:6" x14ac:dyDescent="0.25">
      <c r="A56" s="9" t="s">
        <v>42</v>
      </c>
      <c r="B56" s="10" t="s">
        <v>10</v>
      </c>
      <c r="C56" s="10" t="s">
        <v>51</v>
      </c>
      <c r="D56" s="10" t="s">
        <v>65</v>
      </c>
      <c r="E56" s="10" t="s">
        <v>41</v>
      </c>
      <c r="F56" s="11">
        <v>1000</v>
      </c>
    </row>
    <row r="57" spans="1:6" s="15" customFormat="1" ht="39.6" x14ac:dyDescent="0.25">
      <c r="A57" s="12" t="s">
        <v>283</v>
      </c>
      <c r="B57" s="13" t="s">
        <v>10</v>
      </c>
      <c r="C57" s="13" t="s">
        <v>51</v>
      </c>
      <c r="D57" s="13" t="s">
        <v>102</v>
      </c>
      <c r="E57" s="13"/>
      <c r="F57" s="14">
        <f>F58</f>
        <v>410130</v>
      </c>
    </row>
    <row r="58" spans="1:6" ht="26.4" x14ac:dyDescent="0.25">
      <c r="A58" s="16" t="s">
        <v>283</v>
      </c>
      <c r="B58" s="10" t="s">
        <v>10</v>
      </c>
      <c r="C58" s="10" t="s">
        <v>51</v>
      </c>
      <c r="D58" s="10" t="s">
        <v>284</v>
      </c>
      <c r="E58" s="10" t="s">
        <v>21</v>
      </c>
      <c r="F58" s="11">
        <v>410130</v>
      </c>
    </row>
    <row r="59" spans="1:6" x14ac:dyDescent="0.25">
      <c r="A59" s="6" t="s">
        <v>67</v>
      </c>
      <c r="B59" s="7" t="s">
        <v>10</v>
      </c>
      <c r="C59" s="7" t="s">
        <v>66</v>
      </c>
      <c r="D59" s="7"/>
      <c r="E59" s="7"/>
      <c r="F59" s="8">
        <f t="shared" ref="F59:F62" si="0">F60</f>
        <v>0</v>
      </c>
    </row>
    <row r="60" spans="1:6" x14ac:dyDescent="0.25">
      <c r="A60" s="6" t="s">
        <v>54</v>
      </c>
      <c r="B60" s="7" t="s">
        <v>10</v>
      </c>
      <c r="C60" s="7" t="s">
        <v>66</v>
      </c>
      <c r="D60" s="7" t="s">
        <v>53</v>
      </c>
      <c r="E60" s="7"/>
      <c r="F60" s="8">
        <f t="shared" si="0"/>
        <v>0</v>
      </c>
    </row>
    <row r="61" spans="1:6" x14ac:dyDescent="0.25">
      <c r="A61" s="6" t="s">
        <v>56</v>
      </c>
      <c r="B61" s="7" t="s">
        <v>10</v>
      </c>
      <c r="C61" s="7" t="s">
        <v>66</v>
      </c>
      <c r="D61" s="7" t="s">
        <v>55</v>
      </c>
      <c r="E61" s="7"/>
      <c r="F61" s="8">
        <f t="shared" si="0"/>
        <v>0</v>
      </c>
    </row>
    <row r="62" spans="1:6" x14ac:dyDescent="0.25">
      <c r="A62" s="6" t="s">
        <v>69</v>
      </c>
      <c r="B62" s="7" t="s">
        <v>10</v>
      </c>
      <c r="C62" s="7" t="s">
        <v>66</v>
      </c>
      <c r="D62" s="7" t="s">
        <v>68</v>
      </c>
      <c r="E62" s="7"/>
      <c r="F62" s="8">
        <f t="shared" si="0"/>
        <v>0</v>
      </c>
    </row>
    <row r="63" spans="1:6" x14ac:dyDescent="0.25">
      <c r="A63" s="9" t="s">
        <v>42</v>
      </c>
      <c r="B63" s="10" t="s">
        <v>10</v>
      </c>
      <c r="C63" s="10" t="s">
        <v>66</v>
      </c>
      <c r="D63" s="10" t="s">
        <v>70</v>
      </c>
      <c r="E63" s="10" t="s">
        <v>41</v>
      </c>
      <c r="F63" s="11">
        <f>2173800-500000-900000-66000-300000-100000-307800</f>
        <v>0</v>
      </c>
    </row>
    <row r="64" spans="1:6" x14ac:dyDescent="0.25">
      <c r="A64" s="6" t="s">
        <v>72</v>
      </c>
      <c r="B64" s="7" t="s">
        <v>10</v>
      </c>
      <c r="C64" s="7" t="s">
        <v>71</v>
      </c>
      <c r="D64" s="7"/>
      <c r="E64" s="7"/>
      <c r="F64" s="8">
        <f>F81+F77+F73+F69+F66</f>
        <v>5446291.9500000002</v>
      </c>
    </row>
    <row r="65" spans="1:6" x14ac:dyDescent="0.25">
      <c r="A65" s="6" t="s">
        <v>74</v>
      </c>
      <c r="B65" s="7" t="s">
        <v>10</v>
      </c>
      <c r="C65" s="7" t="s">
        <v>71</v>
      </c>
      <c r="D65" s="7" t="s">
        <v>73</v>
      </c>
      <c r="E65" s="7"/>
      <c r="F65" s="8">
        <v>38000</v>
      </c>
    </row>
    <row r="66" spans="1:6" ht="26.4" x14ac:dyDescent="0.25">
      <c r="A66" s="6" t="s">
        <v>76</v>
      </c>
      <c r="B66" s="7" t="s">
        <v>10</v>
      </c>
      <c r="C66" s="7" t="s">
        <v>71</v>
      </c>
      <c r="D66" s="7" t="s">
        <v>75</v>
      </c>
      <c r="E66" s="7"/>
      <c r="F66" s="8">
        <v>38000</v>
      </c>
    </row>
    <row r="67" spans="1:6" ht="26.4" x14ac:dyDescent="0.25">
      <c r="A67" s="6" t="s">
        <v>78</v>
      </c>
      <c r="B67" s="7" t="s">
        <v>10</v>
      </c>
      <c r="C67" s="7" t="s">
        <v>71</v>
      </c>
      <c r="D67" s="7" t="s">
        <v>77</v>
      </c>
      <c r="E67" s="7"/>
      <c r="F67" s="8">
        <v>38000</v>
      </c>
    </row>
    <row r="68" spans="1:6" ht="26.4" x14ac:dyDescent="0.25">
      <c r="A68" s="9" t="s">
        <v>28</v>
      </c>
      <c r="B68" s="10" t="s">
        <v>10</v>
      </c>
      <c r="C68" s="10" t="s">
        <v>71</v>
      </c>
      <c r="D68" s="10" t="s">
        <v>79</v>
      </c>
      <c r="E68" s="10" t="s">
        <v>27</v>
      </c>
      <c r="F68" s="11">
        <v>38000</v>
      </c>
    </row>
    <row r="69" spans="1:6" ht="26.4" x14ac:dyDescent="0.25">
      <c r="A69" s="6" t="s">
        <v>81</v>
      </c>
      <c r="B69" s="7" t="s">
        <v>10</v>
      </c>
      <c r="C69" s="7" t="s">
        <v>71</v>
      </c>
      <c r="D69" s="7" t="s">
        <v>80</v>
      </c>
      <c r="E69" s="7"/>
      <c r="F69" s="8">
        <v>50000</v>
      </c>
    </row>
    <row r="70" spans="1:6" ht="26.4" x14ac:dyDescent="0.25">
      <c r="A70" s="6" t="s">
        <v>83</v>
      </c>
      <c r="B70" s="7" t="s">
        <v>10</v>
      </c>
      <c r="C70" s="7" t="s">
        <v>71</v>
      </c>
      <c r="D70" s="7" t="s">
        <v>82</v>
      </c>
      <c r="E70" s="7"/>
      <c r="F70" s="8">
        <v>50000</v>
      </c>
    </row>
    <row r="71" spans="1:6" ht="26.4" x14ac:dyDescent="0.25">
      <c r="A71" s="6" t="s">
        <v>85</v>
      </c>
      <c r="B71" s="7" t="s">
        <v>10</v>
      </c>
      <c r="C71" s="7" t="s">
        <v>71</v>
      </c>
      <c r="D71" s="7" t="s">
        <v>84</v>
      </c>
      <c r="E71" s="7"/>
      <c r="F71" s="8">
        <v>50000</v>
      </c>
    </row>
    <row r="72" spans="1:6" ht="26.4" x14ac:dyDescent="0.25">
      <c r="A72" s="9" t="s">
        <v>28</v>
      </c>
      <c r="B72" s="10" t="s">
        <v>10</v>
      </c>
      <c r="C72" s="10" t="s">
        <v>71</v>
      </c>
      <c r="D72" s="10" t="s">
        <v>86</v>
      </c>
      <c r="E72" s="10" t="s">
        <v>27</v>
      </c>
      <c r="F72" s="11">
        <v>50000</v>
      </c>
    </row>
    <row r="73" spans="1:6" x14ac:dyDescent="0.25">
      <c r="A73" s="6" t="s">
        <v>88</v>
      </c>
      <c r="B73" s="7" t="s">
        <v>10</v>
      </c>
      <c r="C73" s="7" t="s">
        <v>71</v>
      </c>
      <c r="D73" s="7" t="s">
        <v>87</v>
      </c>
      <c r="E73" s="7"/>
      <c r="F73" s="8">
        <f>F74</f>
        <v>80000</v>
      </c>
    </row>
    <row r="74" spans="1:6" ht="26.4" x14ac:dyDescent="0.25">
      <c r="A74" s="6" t="s">
        <v>90</v>
      </c>
      <c r="B74" s="7" t="s">
        <v>10</v>
      </c>
      <c r="C74" s="7" t="s">
        <v>71</v>
      </c>
      <c r="D74" s="7" t="s">
        <v>89</v>
      </c>
      <c r="E74" s="7"/>
      <c r="F74" s="8">
        <f>F75</f>
        <v>80000</v>
      </c>
    </row>
    <row r="75" spans="1:6" ht="26.4" x14ac:dyDescent="0.25">
      <c r="A75" s="6" t="s">
        <v>92</v>
      </c>
      <c r="B75" s="7" t="s">
        <v>10</v>
      </c>
      <c r="C75" s="7" t="s">
        <v>71</v>
      </c>
      <c r="D75" s="7" t="s">
        <v>91</v>
      </c>
      <c r="E75" s="7"/>
      <c r="F75" s="8">
        <f>F76</f>
        <v>80000</v>
      </c>
    </row>
    <row r="76" spans="1:6" ht="26.4" x14ac:dyDescent="0.25">
      <c r="A76" s="9" t="s">
        <v>28</v>
      </c>
      <c r="B76" s="10" t="s">
        <v>10</v>
      </c>
      <c r="C76" s="10" t="s">
        <v>71</v>
      </c>
      <c r="D76" s="10" t="s">
        <v>93</v>
      </c>
      <c r="E76" s="10" t="s">
        <v>27</v>
      </c>
      <c r="F76" s="11">
        <v>80000</v>
      </c>
    </row>
    <row r="77" spans="1:6" x14ac:dyDescent="0.25">
      <c r="A77" s="6" t="s">
        <v>95</v>
      </c>
      <c r="B77" s="7" t="s">
        <v>10</v>
      </c>
      <c r="C77" s="7" t="s">
        <v>71</v>
      </c>
      <c r="D77" s="7" t="s">
        <v>94</v>
      </c>
      <c r="E77" s="7"/>
      <c r="F77" s="8">
        <v>180000</v>
      </c>
    </row>
    <row r="78" spans="1:6" x14ac:dyDescent="0.25">
      <c r="A78" s="6" t="s">
        <v>97</v>
      </c>
      <c r="B78" s="7" t="s">
        <v>10</v>
      </c>
      <c r="C78" s="7" t="s">
        <v>71</v>
      </c>
      <c r="D78" s="7" t="s">
        <v>96</v>
      </c>
      <c r="E78" s="7"/>
      <c r="F78" s="8">
        <v>180000</v>
      </c>
    </row>
    <row r="79" spans="1:6" ht="26.4" x14ac:dyDescent="0.25">
      <c r="A79" s="6" t="s">
        <v>19</v>
      </c>
      <c r="B79" s="7" t="s">
        <v>10</v>
      </c>
      <c r="C79" s="7" t="s">
        <v>71</v>
      </c>
      <c r="D79" s="7" t="s">
        <v>98</v>
      </c>
      <c r="E79" s="7"/>
      <c r="F79" s="8">
        <v>180000</v>
      </c>
    </row>
    <row r="80" spans="1:6" x14ac:dyDescent="0.25">
      <c r="A80" s="9" t="s">
        <v>42</v>
      </c>
      <c r="B80" s="10" t="s">
        <v>10</v>
      </c>
      <c r="C80" s="10" t="s">
        <v>71</v>
      </c>
      <c r="D80" s="10" t="s">
        <v>99</v>
      </c>
      <c r="E80" s="10" t="s">
        <v>41</v>
      </c>
      <c r="F80" s="11">
        <v>180000</v>
      </c>
    </row>
    <row r="81" spans="1:6" x14ac:dyDescent="0.25">
      <c r="A81" s="6" t="s">
        <v>101</v>
      </c>
      <c r="B81" s="7" t="s">
        <v>10</v>
      </c>
      <c r="C81" s="7" t="s">
        <v>71</v>
      </c>
      <c r="D81" s="7" t="s">
        <v>100</v>
      </c>
      <c r="E81" s="7"/>
      <c r="F81" s="8">
        <f>F82</f>
        <v>5098291.95</v>
      </c>
    </row>
    <row r="82" spans="1:6" x14ac:dyDescent="0.25">
      <c r="A82" s="6" t="s">
        <v>103</v>
      </c>
      <c r="B82" s="7" t="s">
        <v>10</v>
      </c>
      <c r="C82" s="7" t="s">
        <v>71</v>
      </c>
      <c r="D82" s="7" t="s">
        <v>102</v>
      </c>
      <c r="E82" s="7"/>
      <c r="F82" s="8">
        <f>F83+F88+F91+F86</f>
        <v>5098291.95</v>
      </c>
    </row>
    <row r="83" spans="1:6" ht="79.2" x14ac:dyDescent="0.25">
      <c r="A83" s="17" t="s">
        <v>105</v>
      </c>
      <c r="B83" s="7" t="s">
        <v>10</v>
      </c>
      <c r="C83" s="7" t="s">
        <v>71</v>
      </c>
      <c r="D83" s="7" t="s">
        <v>104</v>
      </c>
      <c r="E83" s="7"/>
      <c r="F83" s="8">
        <f>F84+F85</f>
        <v>3211900</v>
      </c>
    </row>
    <row r="84" spans="1:6" ht="39.6" x14ac:dyDescent="0.25">
      <c r="A84" s="9" t="s">
        <v>22</v>
      </c>
      <c r="B84" s="10" t="s">
        <v>10</v>
      </c>
      <c r="C84" s="10" t="s">
        <v>71</v>
      </c>
      <c r="D84" s="10" t="s">
        <v>104</v>
      </c>
      <c r="E84" s="10" t="s">
        <v>21</v>
      </c>
      <c r="F84" s="11">
        <f>1484053.75+428564.2</f>
        <v>1912617.95</v>
      </c>
    </row>
    <row r="85" spans="1:6" ht="26.4" x14ac:dyDescent="0.25">
      <c r="A85" s="9" t="s">
        <v>28</v>
      </c>
      <c r="B85" s="10" t="s">
        <v>10</v>
      </c>
      <c r="C85" s="10" t="s">
        <v>71</v>
      </c>
      <c r="D85" s="10" t="s">
        <v>104</v>
      </c>
      <c r="E85" s="10" t="s">
        <v>27</v>
      </c>
      <c r="F85" s="11">
        <f>1269282.05+30000</f>
        <v>1299282.05</v>
      </c>
    </row>
    <row r="86" spans="1:6" ht="132" x14ac:dyDescent="0.25">
      <c r="A86" s="17" t="s">
        <v>107</v>
      </c>
      <c r="B86" s="7" t="s">
        <v>10</v>
      </c>
      <c r="C86" s="7" t="s">
        <v>71</v>
      </c>
      <c r="D86" s="7" t="s">
        <v>106</v>
      </c>
      <c r="E86" s="7"/>
      <c r="F86" s="8">
        <v>3000</v>
      </c>
    </row>
    <row r="87" spans="1:6" ht="26.4" x14ac:dyDescent="0.25">
      <c r="A87" s="9" t="s">
        <v>28</v>
      </c>
      <c r="B87" s="10" t="s">
        <v>10</v>
      </c>
      <c r="C87" s="10" t="s">
        <v>71</v>
      </c>
      <c r="D87" s="10" t="s">
        <v>106</v>
      </c>
      <c r="E87" s="10" t="s">
        <v>27</v>
      </c>
      <c r="F87" s="11">
        <v>3000</v>
      </c>
    </row>
    <row r="88" spans="1:6" ht="26.4" x14ac:dyDescent="0.25">
      <c r="A88" s="6" t="s">
        <v>19</v>
      </c>
      <c r="B88" s="7" t="s">
        <v>10</v>
      </c>
      <c r="C88" s="7" t="s">
        <v>71</v>
      </c>
      <c r="D88" s="7" t="s">
        <v>108</v>
      </c>
      <c r="E88" s="7"/>
      <c r="F88" s="8">
        <f>F89+F90</f>
        <v>1746681.95</v>
      </c>
    </row>
    <row r="89" spans="1:6" ht="39.6" x14ac:dyDescent="0.25">
      <c r="A89" s="9" t="s">
        <v>273</v>
      </c>
      <c r="B89" s="10" t="s">
        <v>10</v>
      </c>
      <c r="C89" s="10" t="s">
        <v>71</v>
      </c>
      <c r="D89" s="10" t="s">
        <v>109</v>
      </c>
      <c r="E89" s="10" t="s">
        <v>21</v>
      </c>
      <c r="F89" s="8">
        <v>0</v>
      </c>
    </row>
    <row r="90" spans="1:6" ht="39.6" x14ac:dyDescent="0.25">
      <c r="A90" s="9" t="s">
        <v>22</v>
      </c>
      <c r="B90" s="10" t="s">
        <v>10</v>
      </c>
      <c r="C90" s="10" t="s">
        <v>71</v>
      </c>
      <c r="D90" s="10" t="s">
        <v>109</v>
      </c>
      <c r="E90" s="10" t="s">
        <v>21</v>
      </c>
      <c r="F90" s="11">
        <v>1746681.95</v>
      </c>
    </row>
    <row r="91" spans="1:6" s="15" customFormat="1" ht="39.6" x14ac:dyDescent="0.25">
      <c r="A91" s="12" t="s">
        <v>283</v>
      </c>
      <c r="B91" s="13" t="s">
        <v>10</v>
      </c>
      <c r="C91" s="13" t="s">
        <v>51</v>
      </c>
      <c r="D91" s="13" t="s">
        <v>102</v>
      </c>
      <c r="E91" s="13"/>
      <c r="F91" s="14">
        <f>F92</f>
        <v>136710</v>
      </c>
    </row>
    <row r="92" spans="1:6" ht="26.4" x14ac:dyDescent="0.25">
      <c r="A92" s="16" t="s">
        <v>283</v>
      </c>
      <c r="B92" s="10" t="s">
        <v>10</v>
      </c>
      <c r="C92" s="10" t="s">
        <v>51</v>
      </c>
      <c r="D92" s="10" t="s">
        <v>284</v>
      </c>
      <c r="E92" s="10" t="s">
        <v>21</v>
      </c>
      <c r="F92" s="11">
        <v>136710</v>
      </c>
    </row>
    <row r="93" spans="1:6" ht="26.4" x14ac:dyDescent="0.25">
      <c r="A93" s="6" t="s">
        <v>110</v>
      </c>
      <c r="B93" s="7" t="s">
        <v>12</v>
      </c>
      <c r="C93" s="7"/>
      <c r="D93" s="7"/>
      <c r="E93" s="7"/>
      <c r="F93" s="8">
        <f>F94</f>
        <v>3283797</v>
      </c>
    </row>
    <row r="94" spans="1:6" ht="26.4" x14ac:dyDescent="0.25">
      <c r="A94" s="6" t="s">
        <v>111</v>
      </c>
      <c r="B94" s="7" t="s">
        <v>12</v>
      </c>
      <c r="C94" s="7" t="s">
        <v>3</v>
      </c>
      <c r="D94" s="7"/>
      <c r="E94" s="7"/>
      <c r="F94" s="8">
        <f>F95</f>
        <v>3283797</v>
      </c>
    </row>
    <row r="95" spans="1:6" ht="66" x14ac:dyDescent="0.25">
      <c r="A95" s="17" t="s">
        <v>113</v>
      </c>
      <c r="B95" s="7" t="s">
        <v>12</v>
      </c>
      <c r="C95" s="7" t="s">
        <v>3</v>
      </c>
      <c r="D95" s="7" t="s">
        <v>112</v>
      </c>
      <c r="E95" s="7"/>
      <c r="F95" s="8">
        <f>F96</f>
        <v>3283797</v>
      </c>
    </row>
    <row r="96" spans="1:6" x14ac:dyDescent="0.25">
      <c r="A96" s="6" t="s">
        <v>115</v>
      </c>
      <c r="B96" s="7" t="s">
        <v>12</v>
      </c>
      <c r="C96" s="7" t="s">
        <v>3</v>
      </c>
      <c r="D96" s="7" t="s">
        <v>114</v>
      </c>
      <c r="E96" s="7"/>
      <c r="F96" s="8">
        <f>F97</f>
        <v>3283797</v>
      </c>
    </row>
    <row r="97" spans="1:6" ht="26.4" x14ac:dyDescent="0.25">
      <c r="A97" s="6" t="s">
        <v>117</v>
      </c>
      <c r="B97" s="7" t="s">
        <v>12</v>
      </c>
      <c r="C97" s="7" t="s">
        <v>3</v>
      </c>
      <c r="D97" s="7" t="s">
        <v>116</v>
      </c>
      <c r="E97" s="7"/>
      <c r="F97" s="8">
        <f>F98</f>
        <v>3283797</v>
      </c>
    </row>
    <row r="98" spans="1:6" ht="39.6" x14ac:dyDescent="0.25">
      <c r="A98" s="9" t="s">
        <v>22</v>
      </c>
      <c r="B98" s="10" t="s">
        <v>12</v>
      </c>
      <c r="C98" s="10" t="s">
        <v>3</v>
      </c>
      <c r="D98" s="10" t="s">
        <v>118</v>
      </c>
      <c r="E98" s="10" t="s">
        <v>21</v>
      </c>
      <c r="F98" s="11">
        <v>3283797</v>
      </c>
    </row>
    <row r="99" spans="1:6" x14ac:dyDescent="0.25">
      <c r="A99" s="6" t="s">
        <v>119</v>
      </c>
      <c r="B99" s="7" t="s">
        <v>29</v>
      </c>
      <c r="C99" s="7"/>
      <c r="D99" s="7"/>
      <c r="E99" s="7"/>
      <c r="F99" s="8">
        <f>F100</f>
        <v>10366726</v>
      </c>
    </row>
    <row r="100" spans="1:6" x14ac:dyDescent="0.25">
      <c r="A100" s="6" t="s">
        <v>120</v>
      </c>
      <c r="B100" s="7" t="s">
        <v>29</v>
      </c>
      <c r="C100" s="7" t="s">
        <v>43</v>
      </c>
      <c r="D100" s="7"/>
      <c r="E100" s="7"/>
      <c r="F100" s="8">
        <f>F101+F107</f>
        <v>10366726</v>
      </c>
    </row>
    <row r="101" spans="1:6" ht="39.6" x14ac:dyDescent="0.25">
      <c r="A101" s="6" t="s">
        <v>122</v>
      </c>
      <c r="B101" s="7" t="s">
        <v>29</v>
      </c>
      <c r="C101" s="7" t="s">
        <v>43</v>
      </c>
      <c r="D101" s="7" t="s">
        <v>121</v>
      </c>
      <c r="E101" s="7"/>
      <c r="F101" s="8">
        <f>F102</f>
        <v>9038200</v>
      </c>
    </row>
    <row r="102" spans="1:6" ht="26.4" x14ac:dyDescent="0.25">
      <c r="A102" s="6" t="s">
        <v>124</v>
      </c>
      <c r="B102" s="7" t="s">
        <v>29</v>
      </c>
      <c r="C102" s="7" t="s">
        <v>43</v>
      </c>
      <c r="D102" s="7" t="s">
        <v>123</v>
      </c>
      <c r="E102" s="7"/>
      <c r="F102" s="8">
        <f>F103</f>
        <v>9038200</v>
      </c>
    </row>
    <row r="103" spans="1:6" ht="26.4" x14ac:dyDescent="0.25">
      <c r="A103" s="6" t="s">
        <v>126</v>
      </c>
      <c r="B103" s="7" t="s">
        <v>29</v>
      </c>
      <c r="C103" s="7" t="s">
        <v>43</v>
      </c>
      <c r="D103" s="7" t="s">
        <v>125</v>
      </c>
      <c r="E103" s="7"/>
      <c r="F103" s="8">
        <f>F104+F105+F106</f>
        <v>9038200</v>
      </c>
    </row>
    <row r="104" spans="1:6" ht="39.6" x14ac:dyDescent="0.25">
      <c r="A104" s="9" t="s">
        <v>22</v>
      </c>
      <c r="B104" s="10" t="s">
        <v>29</v>
      </c>
      <c r="C104" s="10" t="s">
        <v>43</v>
      </c>
      <c r="D104" s="10" t="s">
        <v>127</v>
      </c>
      <c r="E104" s="10" t="s">
        <v>21</v>
      </c>
      <c r="F104" s="11">
        <v>7137600</v>
      </c>
    </row>
    <row r="105" spans="1:6" ht="26.4" x14ac:dyDescent="0.25">
      <c r="A105" s="9" t="s">
        <v>28</v>
      </c>
      <c r="B105" s="10" t="s">
        <v>29</v>
      </c>
      <c r="C105" s="10" t="s">
        <v>43</v>
      </c>
      <c r="D105" s="10" t="s">
        <v>127</v>
      </c>
      <c r="E105" s="10" t="s">
        <v>27</v>
      </c>
      <c r="F105" s="11">
        <v>1898600</v>
      </c>
    </row>
    <row r="106" spans="1:6" x14ac:dyDescent="0.25">
      <c r="A106" s="9" t="s">
        <v>42</v>
      </c>
      <c r="B106" s="10" t="s">
        <v>29</v>
      </c>
      <c r="C106" s="10" t="s">
        <v>43</v>
      </c>
      <c r="D106" s="10" t="s">
        <v>127</v>
      </c>
      <c r="E106" s="10" t="s">
        <v>41</v>
      </c>
      <c r="F106" s="11">
        <v>2000</v>
      </c>
    </row>
    <row r="107" spans="1:6" x14ac:dyDescent="0.25">
      <c r="A107" s="6" t="s">
        <v>101</v>
      </c>
      <c r="B107" s="7" t="s">
        <v>29</v>
      </c>
      <c r="C107" s="7" t="s">
        <v>43</v>
      </c>
      <c r="D107" s="7" t="s">
        <v>100</v>
      </c>
      <c r="E107" s="7"/>
      <c r="F107" s="8">
        <f>F108+F111</f>
        <v>1328526</v>
      </c>
    </row>
    <row r="108" spans="1:6" x14ac:dyDescent="0.25">
      <c r="A108" s="6" t="s">
        <v>103</v>
      </c>
      <c r="B108" s="7" t="s">
        <v>29</v>
      </c>
      <c r="C108" s="7" t="s">
        <v>43</v>
      </c>
      <c r="D108" s="7" t="s">
        <v>102</v>
      </c>
      <c r="E108" s="7"/>
      <c r="F108" s="8">
        <f t="shared" ref="F108:F109" si="1">F109</f>
        <v>918396</v>
      </c>
    </row>
    <row r="109" spans="1:6" ht="92.4" x14ac:dyDescent="0.25">
      <c r="A109" s="17" t="s">
        <v>129</v>
      </c>
      <c r="B109" s="7" t="s">
        <v>29</v>
      </c>
      <c r="C109" s="7" t="s">
        <v>43</v>
      </c>
      <c r="D109" s="7" t="s">
        <v>128</v>
      </c>
      <c r="E109" s="7"/>
      <c r="F109" s="8">
        <f t="shared" si="1"/>
        <v>918396</v>
      </c>
    </row>
    <row r="110" spans="1:6" ht="26.4" x14ac:dyDescent="0.25">
      <c r="A110" s="9" t="s">
        <v>28</v>
      </c>
      <c r="B110" s="10" t="s">
        <v>29</v>
      </c>
      <c r="C110" s="10" t="s">
        <v>43</v>
      </c>
      <c r="D110" s="10" t="s">
        <v>128</v>
      </c>
      <c r="E110" s="10" t="s">
        <v>27</v>
      </c>
      <c r="F110" s="11">
        <v>918396</v>
      </c>
    </row>
    <row r="111" spans="1:6" s="15" customFormat="1" ht="39.6" x14ac:dyDescent="0.25">
      <c r="A111" s="12" t="s">
        <v>283</v>
      </c>
      <c r="B111" s="13" t="s">
        <v>29</v>
      </c>
      <c r="C111" s="13" t="s">
        <v>43</v>
      </c>
      <c r="D111" s="13" t="s">
        <v>102</v>
      </c>
      <c r="E111" s="13"/>
      <c r="F111" s="14">
        <f>F112</f>
        <v>410130</v>
      </c>
    </row>
    <row r="112" spans="1:6" ht="26.4" x14ac:dyDescent="0.25">
      <c r="A112" s="16" t="s">
        <v>283</v>
      </c>
      <c r="B112" s="10" t="s">
        <v>10</v>
      </c>
      <c r="C112" s="10" t="s">
        <v>43</v>
      </c>
      <c r="D112" s="10" t="s">
        <v>284</v>
      </c>
      <c r="E112" s="10" t="s">
        <v>21</v>
      </c>
      <c r="F112" s="11">
        <v>410130</v>
      </c>
    </row>
    <row r="113" spans="1:6" x14ac:dyDescent="0.25">
      <c r="A113" s="18" t="s">
        <v>277</v>
      </c>
      <c r="B113" s="13" t="s">
        <v>43</v>
      </c>
      <c r="C113" s="13"/>
      <c r="D113" s="13"/>
      <c r="E113" s="13"/>
      <c r="F113" s="14">
        <f>F114</f>
        <v>5000000</v>
      </c>
    </row>
    <row r="114" spans="1:6" x14ac:dyDescent="0.25">
      <c r="A114" s="18" t="s">
        <v>276</v>
      </c>
      <c r="B114" s="13" t="s">
        <v>43</v>
      </c>
      <c r="C114" s="13" t="s">
        <v>145</v>
      </c>
      <c r="D114" s="13" t="s">
        <v>278</v>
      </c>
      <c r="E114" s="13"/>
      <c r="F114" s="14">
        <v>5000000</v>
      </c>
    </row>
    <row r="115" spans="1:6" ht="26.4" x14ac:dyDescent="0.25">
      <c r="A115" s="6" t="s">
        <v>274</v>
      </c>
      <c r="B115" s="13" t="s">
        <v>43</v>
      </c>
      <c r="C115" s="13" t="s">
        <v>145</v>
      </c>
      <c r="D115" s="13" t="s">
        <v>278</v>
      </c>
      <c r="E115" s="13"/>
      <c r="F115" s="14">
        <v>5000000</v>
      </c>
    </row>
    <row r="116" spans="1:6" ht="39.6" x14ac:dyDescent="0.25">
      <c r="A116" s="9" t="s">
        <v>275</v>
      </c>
      <c r="B116" s="10" t="s">
        <v>43</v>
      </c>
      <c r="C116" s="10" t="s">
        <v>145</v>
      </c>
      <c r="D116" s="10" t="s">
        <v>278</v>
      </c>
      <c r="E116" s="10" t="s">
        <v>279</v>
      </c>
      <c r="F116" s="11">
        <v>5000000</v>
      </c>
    </row>
    <row r="117" spans="1:6" x14ac:dyDescent="0.25">
      <c r="A117" s="6" t="s">
        <v>131</v>
      </c>
      <c r="B117" s="7" t="s">
        <v>130</v>
      </c>
      <c r="C117" s="7"/>
      <c r="D117" s="7"/>
      <c r="E117" s="7"/>
      <c r="F117" s="8">
        <f>F118+F132+F155+F168+F173+F180</f>
        <v>1397487106.5799999</v>
      </c>
    </row>
    <row r="118" spans="1:6" x14ac:dyDescent="0.25">
      <c r="A118" s="6" t="s">
        <v>132</v>
      </c>
      <c r="B118" s="7" t="s">
        <v>130</v>
      </c>
      <c r="C118" s="7" t="s">
        <v>10</v>
      </c>
      <c r="D118" s="7"/>
      <c r="E118" s="7"/>
      <c r="F118" s="19">
        <f t="shared" ref="F118:F120" si="2">F119</f>
        <v>284231005.74000007</v>
      </c>
    </row>
    <row r="119" spans="1:6" x14ac:dyDescent="0.25">
      <c r="A119" s="6" t="s">
        <v>74</v>
      </c>
      <c r="B119" s="7" t="s">
        <v>130</v>
      </c>
      <c r="C119" s="7" t="s">
        <v>10</v>
      </c>
      <c r="D119" s="7" t="s">
        <v>73</v>
      </c>
      <c r="E119" s="7"/>
      <c r="F119" s="19">
        <f t="shared" si="2"/>
        <v>284231005.74000007</v>
      </c>
    </row>
    <row r="120" spans="1:6" x14ac:dyDescent="0.25">
      <c r="A120" s="6" t="s">
        <v>134</v>
      </c>
      <c r="B120" s="7" t="s">
        <v>130</v>
      </c>
      <c r="C120" s="7" t="s">
        <v>10</v>
      </c>
      <c r="D120" s="7" t="s">
        <v>133</v>
      </c>
      <c r="E120" s="7"/>
      <c r="F120" s="19">
        <f t="shared" si="2"/>
        <v>284231005.74000007</v>
      </c>
    </row>
    <row r="121" spans="1:6" ht="26.4" x14ac:dyDescent="0.25">
      <c r="A121" s="6" t="s">
        <v>136</v>
      </c>
      <c r="B121" s="7" t="s">
        <v>130</v>
      </c>
      <c r="C121" s="7" t="s">
        <v>10</v>
      </c>
      <c r="D121" s="7" t="s">
        <v>135</v>
      </c>
      <c r="E121" s="7"/>
      <c r="F121" s="19">
        <f>F122+F123+F124+F125+F126+F127+F128+F129+F130+F131</f>
        <v>284231005.74000007</v>
      </c>
    </row>
    <row r="122" spans="1:6" ht="39.6" x14ac:dyDescent="0.25">
      <c r="A122" s="9" t="s">
        <v>22</v>
      </c>
      <c r="B122" s="10" t="s">
        <v>130</v>
      </c>
      <c r="C122" s="10" t="s">
        <v>10</v>
      </c>
      <c r="D122" s="10" t="s">
        <v>137</v>
      </c>
      <c r="E122" s="10" t="s">
        <v>21</v>
      </c>
      <c r="F122" s="11">
        <v>11999200</v>
      </c>
    </row>
    <row r="123" spans="1:6" ht="26.4" x14ac:dyDescent="0.25">
      <c r="A123" s="9" t="s">
        <v>28</v>
      </c>
      <c r="B123" s="10" t="s">
        <v>130</v>
      </c>
      <c r="C123" s="10" t="s">
        <v>10</v>
      </c>
      <c r="D123" s="10" t="s">
        <v>138</v>
      </c>
      <c r="E123" s="10" t="s">
        <v>27</v>
      </c>
      <c r="F123" s="11">
        <v>1277100</v>
      </c>
    </row>
    <row r="124" spans="1:6" ht="39.6" x14ac:dyDescent="0.25">
      <c r="A124" s="9" t="s">
        <v>22</v>
      </c>
      <c r="B124" s="10" t="s">
        <v>130</v>
      </c>
      <c r="C124" s="10" t="s">
        <v>10</v>
      </c>
      <c r="D124" s="10" t="s">
        <v>139</v>
      </c>
      <c r="E124" s="10" t="s">
        <v>21</v>
      </c>
      <c r="F124" s="11">
        <f>12192436.73+393867.87</f>
        <v>12586304.6</v>
      </c>
    </row>
    <row r="125" spans="1:6" ht="39.6" x14ac:dyDescent="0.25">
      <c r="A125" s="9" t="s">
        <v>22</v>
      </c>
      <c r="B125" s="10" t="s">
        <v>130</v>
      </c>
      <c r="C125" s="10" t="s">
        <v>10</v>
      </c>
      <c r="D125" s="10" t="s">
        <v>140</v>
      </c>
      <c r="E125" s="10" t="s">
        <v>21</v>
      </c>
      <c r="F125" s="11">
        <f>51888072.35+1676206.73</f>
        <v>53564279.079999998</v>
      </c>
    </row>
    <row r="126" spans="1:6" ht="39.6" x14ac:dyDescent="0.25">
      <c r="A126" s="9" t="s">
        <v>22</v>
      </c>
      <c r="B126" s="10" t="s">
        <v>130</v>
      </c>
      <c r="C126" s="10" t="s">
        <v>10</v>
      </c>
      <c r="D126" s="10" t="s">
        <v>141</v>
      </c>
      <c r="E126" s="10" t="s">
        <v>21</v>
      </c>
      <c r="F126" s="11">
        <f>93256815.56+3012594.12</f>
        <v>96269409.680000007</v>
      </c>
    </row>
    <row r="127" spans="1:6" ht="39.6" x14ac:dyDescent="0.25">
      <c r="A127" s="9" t="s">
        <v>22</v>
      </c>
      <c r="B127" s="10" t="s">
        <v>130</v>
      </c>
      <c r="C127" s="10" t="s">
        <v>10</v>
      </c>
      <c r="D127" s="10" t="s">
        <v>142</v>
      </c>
      <c r="E127" s="10" t="s">
        <v>21</v>
      </c>
      <c r="F127" s="11">
        <f>12973082.18+419086.06</f>
        <v>13392168.24</v>
      </c>
    </row>
    <row r="128" spans="1:6" ht="39.6" x14ac:dyDescent="0.25">
      <c r="A128" s="9" t="s">
        <v>22</v>
      </c>
      <c r="B128" s="10" t="s">
        <v>130</v>
      </c>
      <c r="C128" s="10" t="s">
        <v>10</v>
      </c>
      <c r="D128" s="10" t="s">
        <v>143</v>
      </c>
      <c r="E128" s="10" t="s">
        <v>21</v>
      </c>
      <c r="F128" s="11">
        <f>33510893.18+1082545.22</f>
        <v>34593438.399999999</v>
      </c>
    </row>
    <row r="129" spans="1:7" ht="39.6" x14ac:dyDescent="0.25">
      <c r="A129" s="9" t="s">
        <v>22</v>
      </c>
      <c r="B129" s="10" t="s">
        <v>130</v>
      </c>
      <c r="C129" s="10" t="s">
        <v>10</v>
      </c>
      <c r="D129" s="10" t="s">
        <v>144</v>
      </c>
      <c r="E129" s="10" t="s">
        <v>21</v>
      </c>
      <c r="F129" s="11">
        <v>12820406.380000001</v>
      </c>
    </row>
    <row r="130" spans="1:7" ht="26.4" x14ac:dyDescent="0.25">
      <c r="A130" s="9" t="s">
        <v>28</v>
      </c>
      <c r="B130" s="10" t="s">
        <v>130</v>
      </c>
      <c r="C130" s="10" t="s">
        <v>10</v>
      </c>
      <c r="D130" s="10" t="s">
        <v>144</v>
      </c>
      <c r="E130" s="10" t="s">
        <v>27</v>
      </c>
      <c r="F130" s="20">
        <v>44604626.82</v>
      </c>
    </row>
    <row r="131" spans="1:7" x14ac:dyDescent="0.25">
      <c r="A131" s="9" t="s">
        <v>42</v>
      </c>
      <c r="B131" s="10" t="s">
        <v>130</v>
      </c>
      <c r="C131" s="10" t="s">
        <v>10</v>
      </c>
      <c r="D131" s="10" t="s">
        <v>144</v>
      </c>
      <c r="E131" s="10" t="s">
        <v>41</v>
      </c>
      <c r="F131" s="20">
        <v>3124072.54</v>
      </c>
    </row>
    <row r="132" spans="1:7" x14ac:dyDescent="0.25">
      <c r="A132" s="6" t="s">
        <v>146</v>
      </c>
      <c r="B132" s="7" t="s">
        <v>130</v>
      </c>
      <c r="C132" s="7" t="s">
        <v>145</v>
      </c>
      <c r="D132" s="7"/>
      <c r="E132" s="7"/>
      <c r="F132" s="19">
        <f>F133</f>
        <v>1028368980.02</v>
      </c>
    </row>
    <row r="133" spans="1:7" x14ac:dyDescent="0.25">
      <c r="A133" s="6" t="s">
        <v>74</v>
      </c>
      <c r="B133" s="7" t="s">
        <v>130</v>
      </c>
      <c r="C133" s="7" t="s">
        <v>145</v>
      </c>
      <c r="D133" s="7" t="s">
        <v>73</v>
      </c>
      <c r="E133" s="7"/>
      <c r="F133" s="19">
        <f>F134</f>
        <v>1028368980.02</v>
      </c>
    </row>
    <row r="134" spans="1:7" x14ac:dyDescent="0.25">
      <c r="A134" s="6" t="s">
        <v>134</v>
      </c>
      <c r="B134" s="7" t="s">
        <v>130</v>
      </c>
      <c r="C134" s="7" t="s">
        <v>145</v>
      </c>
      <c r="D134" s="7" t="s">
        <v>133</v>
      </c>
      <c r="E134" s="7"/>
      <c r="F134" s="19">
        <f>F135+F153</f>
        <v>1028368980.02</v>
      </c>
    </row>
    <row r="135" spans="1:7" ht="26.4" x14ac:dyDescent="0.25">
      <c r="A135" s="6" t="s">
        <v>136</v>
      </c>
      <c r="B135" s="7" t="s">
        <v>130</v>
      </c>
      <c r="C135" s="7" t="s">
        <v>145</v>
      </c>
      <c r="D135" s="7" t="s">
        <v>135</v>
      </c>
      <c r="E135" s="7"/>
      <c r="F135" s="19">
        <f>F136+F138+F139+F140+F141+F142+F143+F144+F145+F146+F147+F148+F149+F150+F151+F152+F137</f>
        <v>1024315669.59</v>
      </c>
    </row>
    <row r="136" spans="1:7" ht="39.6" x14ac:dyDescent="0.25">
      <c r="A136" s="9" t="s">
        <v>22</v>
      </c>
      <c r="B136" s="10" t="s">
        <v>130</v>
      </c>
      <c r="C136" s="10" t="s">
        <v>145</v>
      </c>
      <c r="D136" s="10" t="s">
        <v>137</v>
      </c>
      <c r="E136" s="10" t="s">
        <v>21</v>
      </c>
      <c r="F136" s="11">
        <v>23592220</v>
      </c>
    </row>
    <row r="137" spans="1:7" x14ac:dyDescent="0.25">
      <c r="A137" s="9"/>
      <c r="B137" s="10" t="s">
        <v>130</v>
      </c>
      <c r="C137" s="10" t="s">
        <v>145</v>
      </c>
      <c r="D137" s="10" t="s">
        <v>287</v>
      </c>
      <c r="E137" s="10" t="s">
        <v>288</v>
      </c>
      <c r="F137" s="11">
        <v>184950</v>
      </c>
    </row>
    <row r="138" spans="1:7" ht="26.4" x14ac:dyDescent="0.25">
      <c r="A138" s="9" t="s">
        <v>28</v>
      </c>
      <c r="B138" s="10" t="s">
        <v>130</v>
      </c>
      <c r="C138" s="10" t="s">
        <v>145</v>
      </c>
      <c r="D138" s="10" t="s">
        <v>147</v>
      </c>
      <c r="E138" s="10" t="s">
        <v>27</v>
      </c>
      <c r="F138" s="11">
        <v>16203500</v>
      </c>
    </row>
    <row r="139" spans="1:7" ht="39.6" x14ac:dyDescent="0.25">
      <c r="A139" s="9" t="s">
        <v>22</v>
      </c>
      <c r="B139" s="10" t="s">
        <v>130</v>
      </c>
      <c r="C139" s="10" t="s">
        <v>145</v>
      </c>
      <c r="D139" s="10" t="s">
        <v>139</v>
      </c>
      <c r="E139" s="10" t="s">
        <v>21</v>
      </c>
      <c r="F139" s="11">
        <f>40546128.5+1813448.39</f>
        <v>42359576.890000001</v>
      </c>
    </row>
    <row r="140" spans="1:7" ht="39.6" x14ac:dyDescent="0.25">
      <c r="A140" s="9" t="s">
        <v>22</v>
      </c>
      <c r="B140" s="10" t="s">
        <v>130</v>
      </c>
      <c r="C140" s="10" t="s">
        <v>145</v>
      </c>
      <c r="D140" s="10" t="s">
        <v>140</v>
      </c>
      <c r="E140" s="10" t="s">
        <v>21</v>
      </c>
      <c r="F140" s="11">
        <f>23438011.9+1048278.26</f>
        <v>24486290.16</v>
      </c>
    </row>
    <row r="141" spans="1:7" ht="39.6" x14ac:dyDescent="0.25">
      <c r="A141" s="9" t="s">
        <v>22</v>
      </c>
      <c r="B141" s="10" t="s">
        <v>130</v>
      </c>
      <c r="C141" s="10" t="s">
        <v>145</v>
      </c>
      <c r="D141" s="10" t="s">
        <v>141</v>
      </c>
      <c r="E141" s="10" t="s">
        <v>21</v>
      </c>
      <c r="F141" s="11">
        <v>217979165.03999999</v>
      </c>
      <c r="G141" s="25"/>
    </row>
    <row r="142" spans="1:7" ht="39.6" x14ac:dyDescent="0.25">
      <c r="A142" s="9" t="s">
        <v>22</v>
      </c>
      <c r="B142" s="10" t="s">
        <v>130</v>
      </c>
      <c r="C142" s="10" t="s">
        <v>145</v>
      </c>
      <c r="D142" s="10" t="s">
        <v>142</v>
      </c>
      <c r="E142" s="10" t="s">
        <v>21</v>
      </c>
      <c r="F142" s="11">
        <f>21796412.3+974856.8</f>
        <v>22771269.100000001</v>
      </c>
    </row>
    <row r="143" spans="1:7" ht="39.6" x14ac:dyDescent="0.25">
      <c r="A143" s="9" t="s">
        <v>22</v>
      </c>
      <c r="B143" s="10" t="s">
        <v>130</v>
      </c>
      <c r="C143" s="10" t="s">
        <v>145</v>
      </c>
      <c r="D143" s="10" t="s">
        <v>143</v>
      </c>
      <c r="E143" s="10" t="s">
        <v>21</v>
      </c>
      <c r="F143" s="11">
        <f>29815484.5+1333514.31</f>
        <v>31148998.809999999</v>
      </c>
    </row>
    <row r="144" spans="1:7" ht="39.6" x14ac:dyDescent="0.25">
      <c r="A144" s="9" t="s">
        <v>22</v>
      </c>
      <c r="B144" s="10" t="s">
        <v>130</v>
      </c>
      <c r="C144" s="10" t="s">
        <v>145</v>
      </c>
      <c r="D144" s="10" t="s">
        <v>148</v>
      </c>
      <c r="E144" s="10" t="s">
        <v>21</v>
      </c>
      <c r="F144" s="11">
        <v>8770100</v>
      </c>
    </row>
    <row r="145" spans="1:6" ht="39.6" x14ac:dyDescent="0.25">
      <c r="A145" s="9" t="s">
        <v>22</v>
      </c>
      <c r="B145" s="10" t="s">
        <v>130</v>
      </c>
      <c r="C145" s="10" t="s">
        <v>145</v>
      </c>
      <c r="D145" s="10" t="s">
        <v>144</v>
      </c>
      <c r="E145" s="10" t="s">
        <v>21</v>
      </c>
      <c r="F145" s="11">
        <f>730841+12945+220596.55</f>
        <v>964382.55</v>
      </c>
    </row>
    <row r="146" spans="1:6" ht="26.4" x14ac:dyDescent="0.25">
      <c r="A146" s="9" t="s">
        <v>28</v>
      </c>
      <c r="B146" s="10" t="s">
        <v>130</v>
      </c>
      <c r="C146" s="10" t="s">
        <v>145</v>
      </c>
      <c r="D146" s="10" t="s">
        <v>144</v>
      </c>
      <c r="E146" s="10" t="s">
        <v>27</v>
      </c>
      <c r="F146" s="11">
        <f>28289751.67+18366951.57</f>
        <v>46656703.240000002</v>
      </c>
    </row>
    <row r="147" spans="1:6" x14ac:dyDescent="0.25">
      <c r="A147" s="9" t="s">
        <v>150</v>
      </c>
      <c r="B147" s="10" t="s">
        <v>130</v>
      </c>
      <c r="C147" s="10" t="s">
        <v>145</v>
      </c>
      <c r="D147" s="10" t="s">
        <v>144</v>
      </c>
      <c r="E147" s="10" t="s">
        <v>149</v>
      </c>
      <c r="F147" s="11">
        <v>485200</v>
      </c>
    </row>
    <row r="148" spans="1:6" x14ac:dyDescent="0.25">
      <c r="A148" s="9" t="s">
        <v>42</v>
      </c>
      <c r="B148" s="10" t="s">
        <v>130</v>
      </c>
      <c r="C148" s="10" t="s">
        <v>145</v>
      </c>
      <c r="D148" s="10" t="s">
        <v>144</v>
      </c>
      <c r="E148" s="10" t="s">
        <v>41</v>
      </c>
      <c r="F148" s="11">
        <f>134485.47+10229190.34+71105.4</f>
        <v>10434781.210000001</v>
      </c>
    </row>
    <row r="149" spans="1:6" ht="39.6" x14ac:dyDescent="0.25">
      <c r="A149" s="9" t="s">
        <v>22</v>
      </c>
      <c r="B149" s="10" t="s">
        <v>130</v>
      </c>
      <c r="C149" s="10" t="s">
        <v>145</v>
      </c>
      <c r="D149" s="10" t="s">
        <v>151</v>
      </c>
      <c r="E149" s="10" t="s">
        <v>21</v>
      </c>
      <c r="F149" s="11">
        <f>26378705.7+750166.61</f>
        <v>27128872.309999999</v>
      </c>
    </row>
    <row r="150" spans="1:6" ht="26.4" x14ac:dyDescent="0.25">
      <c r="A150" s="9" t="s">
        <v>28</v>
      </c>
      <c r="B150" s="10" t="s">
        <v>130</v>
      </c>
      <c r="C150" s="10" t="s">
        <v>145</v>
      </c>
      <c r="D150" s="10" t="s">
        <v>152</v>
      </c>
      <c r="E150" s="10" t="s">
        <v>27</v>
      </c>
      <c r="F150" s="20">
        <v>33206397.100000001</v>
      </c>
    </row>
    <row r="151" spans="1:6" ht="26.4" x14ac:dyDescent="0.25">
      <c r="A151" s="9" t="s">
        <v>28</v>
      </c>
      <c r="B151" s="10" t="s">
        <v>130</v>
      </c>
      <c r="C151" s="10" t="s">
        <v>145</v>
      </c>
      <c r="D151" s="10" t="s">
        <v>153</v>
      </c>
      <c r="E151" s="10" t="s">
        <v>27</v>
      </c>
      <c r="F151" s="11">
        <v>489642210.56</v>
      </c>
    </row>
    <row r="152" spans="1:6" ht="26.4" x14ac:dyDescent="0.25">
      <c r="A152" s="9" t="s">
        <v>28</v>
      </c>
      <c r="B152" s="10" t="s">
        <v>130</v>
      </c>
      <c r="C152" s="10" t="s">
        <v>145</v>
      </c>
      <c r="D152" s="10" t="s">
        <v>280</v>
      </c>
      <c r="E152" s="10" t="s">
        <v>27</v>
      </c>
      <c r="F152" s="11">
        <v>28301052.620000001</v>
      </c>
    </row>
    <row r="153" spans="1:6" x14ac:dyDescent="0.25">
      <c r="A153" s="6" t="s">
        <v>155</v>
      </c>
      <c r="B153" s="7" t="s">
        <v>130</v>
      </c>
      <c r="C153" s="7" t="s">
        <v>145</v>
      </c>
      <c r="D153" s="7" t="s">
        <v>154</v>
      </c>
      <c r="E153" s="7"/>
      <c r="F153" s="8">
        <f>F154</f>
        <v>4053310.43</v>
      </c>
    </row>
    <row r="154" spans="1:6" ht="26.4" x14ac:dyDescent="0.25">
      <c r="A154" s="9" t="s">
        <v>28</v>
      </c>
      <c r="B154" s="10" t="s">
        <v>130</v>
      </c>
      <c r="C154" s="10" t="s">
        <v>145</v>
      </c>
      <c r="D154" s="10" t="s">
        <v>156</v>
      </c>
      <c r="E154" s="10" t="s">
        <v>27</v>
      </c>
      <c r="F154" s="11">
        <v>4053310.43</v>
      </c>
    </row>
    <row r="155" spans="1:6" x14ac:dyDescent="0.25">
      <c r="A155" s="6" t="s">
        <v>157</v>
      </c>
      <c r="B155" s="7" t="s">
        <v>130</v>
      </c>
      <c r="C155" s="7" t="s">
        <v>12</v>
      </c>
      <c r="D155" s="7"/>
      <c r="E155" s="7"/>
      <c r="F155" s="8">
        <f>F156</f>
        <v>54901100.849999994</v>
      </c>
    </row>
    <row r="156" spans="1:6" x14ac:dyDescent="0.25">
      <c r="A156" s="6" t="s">
        <v>74</v>
      </c>
      <c r="B156" s="7" t="s">
        <v>130</v>
      </c>
      <c r="C156" s="7" t="s">
        <v>12</v>
      </c>
      <c r="D156" s="7" t="s">
        <v>73</v>
      </c>
      <c r="E156" s="7"/>
      <c r="F156" s="8">
        <f>F160</f>
        <v>54901100.849999994</v>
      </c>
    </row>
    <row r="157" spans="1:6" x14ac:dyDescent="0.25">
      <c r="A157" s="6" t="s">
        <v>134</v>
      </c>
      <c r="B157" s="7" t="s">
        <v>130</v>
      </c>
      <c r="C157" s="7" t="s">
        <v>12</v>
      </c>
      <c r="D157" s="7" t="s">
        <v>133</v>
      </c>
      <c r="E157" s="7"/>
      <c r="F157" s="8">
        <v>0</v>
      </c>
    </row>
    <row r="158" spans="1:6" ht="26.4" x14ac:dyDescent="0.25">
      <c r="A158" s="6" t="s">
        <v>136</v>
      </c>
      <c r="B158" s="7" t="s">
        <v>130</v>
      </c>
      <c r="C158" s="7" t="s">
        <v>12</v>
      </c>
      <c r="D158" s="7" t="s">
        <v>135</v>
      </c>
      <c r="E158" s="7"/>
      <c r="F158" s="8">
        <v>0</v>
      </c>
    </row>
    <row r="159" spans="1:6" ht="26.4" x14ac:dyDescent="0.25">
      <c r="A159" s="9" t="s">
        <v>28</v>
      </c>
      <c r="B159" s="10" t="s">
        <v>130</v>
      </c>
      <c r="C159" s="10" t="s">
        <v>12</v>
      </c>
      <c r="D159" s="10" t="s">
        <v>144</v>
      </c>
      <c r="E159" s="10" t="s">
        <v>27</v>
      </c>
      <c r="F159" s="11">
        <v>0</v>
      </c>
    </row>
    <row r="160" spans="1:6" ht="26.4" x14ac:dyDescent="0.25">
      <c r="A160" s="6" t="s">
        <v>76</v>
      </c>
      <c r="B160" s="7" t="s">
        <v>130</v>
      </c>
      <c r="C160" s="7" t="s">
        <v>12</v>
      </c>
      <c r="D160" s="7" t="s">
        <v>75</v>
      </c>
      <c r="E160" s="7"/>
      <c r="F160" s="8">
        <f>F161</f>
        <v>54901100.849999994</v>
      </c>
    </row>
    <row r="161" spans="1:6" ht="26.4" x14ac:dyDescent="0.25">
      <c r="A161" s="6" t="s">
        <v>78</v>
      </c>
      <c r="B161" s="7" t="s">
        <v>130</v>
      </c>
      <c r="C161" s="7" t="s">
        <v>12</v>
      </c>
      <c r="D161" s="7" t="s">
        <v>77</v>
      </c>
      <c r="E161" s="7"/>
      <c r="F161" s="8">
        <f>F162+F163+F164+F165+F166+F167</f>
        <v>54901100.849999994</v>
      </c>
    </row>
    <row r="162" spans="1:6" ht="26.4" x14ac:dyDescent="0.25">
      <c r="A162" s="9" t="s">
        <v>160</v>
      </c>
      <c r="B162" s="10" t="s">
        <v>130</v>
      </c>
      <c r="C162" s="10" t="s">
        <v>12</v>
      </c>
      <c r="D162" s="10" t="s">
        <v>158</v>
      </c>
      <c r="E162" s="10" t="s">
        <v>159</v>
      </c>
      <c r="F162" s="11">
        <v>358371.6</v>
      </c>
    </row>
    <row r="163" spans="1:6" ht="39.6" x14ac:dyDescent="0.25">
      <c r="A163" s="9" t="s">
        <v>22</v>
      </c>
      <c r="B163" s="10" t="s">
        <v>130</v>
      </c>
      <c r="C163" s="10" t="s">
        <v>12</v>
      </c>
      <c r="D163" s="10" t="s">
        <v>161</v>
      </c>
      <c r="E163" s="10" t="s">
        <v>21</v>
      </c>
      <c r="F163" s="11">
        <v>718724</v>
      </c>
    </row>
    <row r="164" spans="1:6" ht="39.6" x14ac:dyDescent="0.25">
      <c r="A164" s="9" t="s">
        <v>22</v>
      </c>
      <c r="B164" s="10" t="s">
        <v>130</v>
      </c>
      <c r="C164" s="10" t="s">
        <v>12</v>
      </c>
      <c r="D164" s="10" t="s">
        <v>162</v>
      </c>
      <c r="E164" s="10" t="s">
        <v>21</v>
      </c>
      <c r="F164" s="11">
        <v>18542800</v>
      </c>
    </row>
    <row r="165" spans="1:6" ht="39.6" x14ac:dyDescent="0.25">
      <c r="A165" s="9" t="s">
        <v>22</v>
      </c>
      <c r="B165" s="10" t="s">
        <v>130</v>
      </c>
      <c r="C165" s="10" t="s">
        <v>12</v>
      </c>
      <c r="D165" s="10" t="s">
        <v>163</v>
      </c>
      <c r="E165" s="10" t="s">
        <v>21</v>
      </c>
      <c r="F165" s="11">
        <f>25750311.86+15875+7749527.95</f>
        <v>33515714.809999999</v>
      </c>
    </row>
    <row r="166" spans="1:6" ht="26.4" x14ac:dyDescent="0.25">
      <c r="A166" s="9" t="s">
        <v>28</v>
      </c>
      <c r="B166" s="10" t="s">
        <v>130</v>
      </c>
      <c r="C166" s="10" t="s">
        <v>12</v>
      </c>
      <c r="D166" s="10" t="s">
        <v>163</v>
      </c>
      <c r="E166" s="10" t="s">
        <v>27</v>
      </c>
      <c r="F166" s="11">
        <f>429397.72+1107469.39</f>
        <v>1536867.1099999999</v>
      </c>
    </row>
    <row r="167" spans="1:6" x14ac:dyDescent="0.25">
      <c r="A167" s="9" t="s">
        <v>42</v>
      </c>
      <c r="B167" s="10" t="s">
        <v>130</v>
      </c>
      <c r="C167" s="10" t="s">
        <v>12</v>
      </c>
      <c r="D167" s="10" t="s">
        <v>163</v>
      </c>
      <c r="E167" s="10" t="s">
        <v>41</v>
      </c>
      <c r="F167" s="11">
        <f>17766.33+210857</f>
        <v>228623.33000000002</v>
      </c>
    </row>
    <row r="168" spans="1:6" ht="26.4" x14ac:dyDescent="0.25">
      <c r="A168" s="6" t="s">
        <v>164</v>
      </c>
      <c r="B168" s="7" t="s">
        <v>130</v>
      </c>
      <c r="C168" s="7" t="s">
        <v>43</v>
      </c>
      <c r="D168" s="7"/>
      <c r="E168" s="7"/>
      <c r="F168" s="8">
        <v>859900</v>
      </c>
    </row>
    <row r="169" spans="1:6" x14ac:dyDescent="0.25">
      <c r="A169" s="6" t="s">
        <v>74</v>
      </c>
      <c r="B169" s="7" t="s">
        <v>130</v>
      </c>
      <c r="C169" s="7" t="s">
        <v>43</v>
      </c>
      <c r="D169" s="7" t="s">
        <v>73</v>
      </c>
      <c r="E169" s="7"/>
      <c r="F169" s="8">
        <v>859900</v>
      </c>
    </row>
    <row r="170" spans="1:6" x14ac:dyDescent="0.25">
      <c r="A170" s="6" t="s">
        <v>134</v>
      </c>
      <c r="B170" s="7" t="s">
        <v>130</v>
      </c>
      <c r="C170" s="7" t="s">
        <v>43</v>
      </c>
      <c r="D170" s="7" t="s">
        <v>133</v>
      </c>
      <c r="E170" s="7"/>
      <c r="F170" s="8">
        <v>859900</v>
      </c>
    </row>
    <row r="171" spans="1:6" ht="26.4" x14ac:dyDescent="0.25">
      <c r="A171" s="6" t="s">
        <v>136</v>
      </c>
      <c r="B171" s="7" t="s">
        <v>130</v>
      </c>
      <c r="C171" s="7" t="s">
        <v>43</v>
      </c>
      <c r="D171" s="7" t="s">
        <v>135</v>
      </c>
      <c r="E171" s="7"/>
      <c r="F171" s="8">
        <v>859900</v>
      </c>
    </row>
    <row r="172" spans="1:6" ht="26.4" x14ac:dyDescent="0.25">
      <c r="A172" s="9" t="s">
        <v>28</v>
      </c>
      <c r="B172" s="10" t="s">
        <v>130</v>
      </c>
      <c r="C172" s="10" t="s">
        <v>43</v>
      </c>
      <c r="D172" s="10" t="s">
        <v>165</v>
      </c>
      <c r="E172" s="10" t="s">
        <v>27</v>
      </c>
      <c r="F172" s="11">
        <v>859900</v>
      </c>
    </row>
    <row r="173" spans="1:6" x14ac:dyDescent="0.25">
      <c r="A173" s="6" t="s">
        <v>166</v>
      </c>
      <c r="B173" s="7" t="s">
        <v>130</v>
      </c>
      <c r="C173" s="7" t="s">
        <v>130</v>
      </c>
      <c r="D173" s="7"/>
      <c r="E173" s="7"/>
      <c r="F173" s="8">
        <v>1417872</v>
      </c>
    </row>
    <row r="174" spans="1:6" x14ac:dyDescent="0.25">
      <c r="A174" s="6" t="s">
        <v>74</v>
      </c>
      <c r="B174" s="7" t="s">
        <v>130</v>
      </c>
      <c r="C174" s="7" t="s">
        <v>130</v>
      </c>
      <c r="D174" s="7" t="s">
        <v>73</v>
      </c>
      <c r="E174" s="7"/>
      <c r="F174" s="8">
        <v>1417872</v>
      </c>
    </row>
    <row r="175" spans="1:6" ht="26.4" x14ac:dyDescent="0.25">
      <c r="A175" s="6" t="s">
        <v>76</v>
      </c>
      <c r="B175" s="7" t="s">
        <v>130</v>
      </c>
      <c r="C175" s="7" t="s">
        <v>130</v>
      </c>
      <c r="D175" s="7" t="s">
        <v>75</v>
      </c>
      <c r="E175" s="7"/>
      <c r="F175" s="8">
        <v>1417872</v>
      </c>
    </row>
    <row r="176" spans="1:6" ht="26.4" x14ac:dyDescent="0.25">
      <c r="A176" s="6" t="s">
        <v>78</v>
      </c>
      <c r="B176" s="7" t="s">
        <v>130</v>
      </c>
      <c r="C176" s="7" t="s">
        <v>130</v>
      </c>
      <c r="D176" s="7" t="s">
        <v>77</v>
      </c>
      <c r="E176" s="7"/>
      <c r="F176" s="8">
        <v>1417872</v>
      </c>
    </row>
    <row r="177" spans="1:6" ht="26.4" x14ac:dyDescent="0.25">
      <c r="A177" s="9" t="s">
        <v>28</v>
      </c>
      <c r="B177" s="10" t="s">
        <v>130</v>
      </c>
      <c r="C177" s="10" t="s">
        <v>130</v>
      </c>
      <c r="D177" s="10" t="s">
        <v>167</v>
      </c>
      <c r="E177" s="10" t="s">
        <v>27</v>
      </c>
      <c r="F177" s="11">
        <v>222000</v>
      </c>
    </row>
    <row r="178" spans="1:6" ht="26.4" x14ac:dyDescent="0.25">
      <c r="A178" s="9" t="s">
        <v>28</v>
      </c>
      <c r="B178" s="10" t="s">
        <v>130</v>
      </c>
      <c r="C178" s="10" t="s">
        <v>130</v>
      </c>
      <c r="D178" s="10" t="s">
        <v>168</v>
      </c>
      <c r="E178" s="10" t="s">
        <v>27</v>
      </c>
      <c r="F178" s="11">
        <v>1143872</v>
      </c>
    </row>
    <row r="179" spans="1:6" ht="26.4" x14ac:dyDescent="0.25">
      <c r="A179" s="9" t="s">
        <v>28</v>
      </c>
      <c r="B179" s="10" t="s">
        <v>130</v>
      </c>
      <c r="C179" s="10" t="s">
        <v>130</v>
      </c>
      <c r="D179" s="10" t="s">
        <v>79</v>
      </c>
      <c r="E179" s="10" t="s">
        <v>27</v>
      </c>
      <c r="F179" s="11">
        <v>52000</v>
      </c>
    </row>
    <row r="180" spans="1:6" x14ac:dyDescent="0.25">
      <c r="A180" s="6" t="s">
        <v>170</v>
      </c>
      <c r="B180" s="7" t="s">
        <v>130</v>
      </c>
      <c r="C180" s="7" t="s">
        <v>169</v>
      </c>
      <c r="D180" s="7"/>
      <c r="E180" s="7"/>
      <c r="F180" s="8">
        <f>F181</f>
        <v>27708247.969999999</v>
      </c>
    </row>
    <row r="181" spans="1:6" x14ac:dyDescent="0.25">
      <c r="A181" s="6" t="s">
        <v>74</v>
      </c>
      <c r="B181" s="7" t="s">
        <v>130</v>
      </c>
      <c r="C181" s="7" t="s">
        <v>169</v>
      </c>
      <c r="D181" s="7" t="s">
        <v>73</v>
      </c>
      <c r="E181" s="7"/>
      <c r="F181" s="8">
        <f>F183+F184+F195+F200</f>
        <v>27708247.969999999</v>
      </c>
    </row>
    <row r="182" spans="1:6" ht="26.4" x14ac:dyDescent="0.25">
      <c r="A182" s="6" t="s">
        <v>76</v>
      </c>
      <c r="B182" s="7" t="s">
        <v>130</v>
      </c>
      <c r="C182" s="7" t="s">
        <v>169</v>
      </c>
      <c r="D182" s="7" t="s">
        <v>285</v>
      </c>
      <c r="E182" s="7"/>
      <c r="F182" s="8">
        <f>F183</f>
        <v>673993.32</v>
      </c>
    </row>
    <row r="183" spans="1:6" ht="26.4" x14ac:dyDescent="0.25">
      <c r="A183" s="6" t="s">
        <v>76</v>
      </c>
      <c r="B183" s="7" t="s">
        <v>130</v>
      </c>
      <c r="C183" s="7" t="s">
        <v>169</v>
      </c>
      <c r="D183" s="7" t="s">
        <v>285</v>
      </c>
      <c r="E183" s="7" t="s">
        <v>21</v>
      </c>
      <c r="F183" s="8">
        <v>673993.32</v>
      </c>
    </row>
    <row r="184" spans="1:6" ht="26.4" x14ac:dyDescent="0.25">
      <c r="A184" s="6" t="s">
        <v>76</v>
      </c>
      <c r="B184" s="7" t="s">
        <v>130</v>
      </c>
      <c r="C184" s="7" t="s">
        <v>169</v>
      </c>
      <c r="D184" s="7" t="s">
        <v>75</v>
      </c>
      <c r="E184" s="7"/>
      <c r="F184" s="8">
        <f>F185+F188</f>
        <v>8516693</v>
      </c>
    </row>
    <row r="185" spans="1:6" ht="26.4" x14ac:dyDescent="0.25">
      <c r="A185" s="6" t="s">
        <v>78</v>
      </c>
      <c r="B185" s="7" t="s">
        <v>130</v>
      </c>
      <c r="C185" s="7" t="s">
        <v>169</v>
      </c>
      <c r="D185" s="7" t="s">
        <v>77</v>
      </c>
      <c r="E185" s="7"/>
      <c r="F185" s="8">
        <v>126128</v>
      </c>
    </row>
    <row r="186" spans="1:6" ht="26.4" x14ac:dyDescent="0.25">
      <c r="A186" s="9" t="s">
        <v>28</v>
      </c>
      <c r="B186" s="10" t="s">
        <v>130</v>
      </c>
      <c r="C186" s="10" t="s">
        <v>169</v>
      </c>
      <c r="D186" s="10" t="s">
        <v>168</v>
      </c>
      <c r="E186" s="10" t="s">
        <v>27</v>
      </c>
      <c r="F186" s="11">
        <v>6128</v>
      </c>
    </row>
    <row r="187" spans="1:6" x14ac:dyDescent="0.25">
      <c r="A187" s="9" t="s">
        <v>150</v>
      </c>
      <c r="B187" s="10" t="s">
        <v>130</v>
      </c>
      <c r="C187" s="10" t="s">
        <v>169</v>
      </c>
      <c r="D187" s="10" t="s">
        <v>171</v>
      </c>
      <c r="E187" s="10" t="s">
        <v>149</v>
      </c>
      <c r="F187" s="11">
        <v>120000</v>
      </c>
    </row>
    <row r="188" spans="1:6" x14ac:dyDescent="0.25">
      <c r="A188" s="6" t="s">
        <v>173</v>
      </c>
      <c r="B188" s="7" t="s">
        <v>130</v>
      </c>
      <c r="C188" s="7" t="s">
        <v>169</v>
      </c>
      <c r="D188" s="7" t="s">
        <v>172</v>
      </c>
      <c r="E188" s="7"/>
      <c r="F188" s="8">
        <f>F189+F190+F191+F192+F193+F194</f>
        <v>8390565</v>
      </c>
    </row>
    <row r="189" spans="1:6" ht="39.6" x14ac:dyDescent="0.25">
      <c r="A189" s="9" t="s">
        <v>22</v>
      </c>
      <c r="B189" s="10" t="s">
        <v>130</v>
      </c>
      <c r="C189" s="10" t="s">
        <v>169</v>
      </c>
      <c r="D189" s="10" t="s">
        <v>174</v>
      </c>
      <c r="E189" s="10" t="s">
        <v>21</v>
      </c>
      <c r="F189" s="11">
        <f>1539381.28+464893.15</f>
        <v>2004274.4300000002</v>
      </c>
    </row>
    <row r="190" spans="1:6" ht="26.4" x14ac:dyDescent="0.25">
      <c r="A190" s="9" t="s">
        <v>28</v>
      </c>
      <c r="B190" s="10" t="s">
        <v>130</v>
      </c>
      <c r="C190" s="10" t="s">
        <v>169</v>
      </c>
      <c r="D190" s="10" t="s">
        <v>174</v>
      </c>
      <c r="E190" s="10" t="s">
        <v>27</v>
      </c>
      <c r="F190" s="11">
        <v>2499825.5699999998</v>
      </c>
    </row>
    <row r="191" spans="1:6" ht="26.4" x14ac:dyDescent="0.25">
      <c r="A191" s="9" t="s">
        <v>28</v>
      </c>
      <c r="B191" s="10" t="s">
        <v>130</v>
      </c>
      <c r="C191" s="10" t="s">
        <v>169</v>
      </c>
      <c r="D191" s="10" t="s">
        <v>175</v>
      </c>
      <c r="E191" s="10" t="s">
        <v>27</v>
      </c>
      <c r="F191" s="11">
        <v>283000</v>
      </c>
    </row>
    <row r="192" spans="1:6" ht="39.6" x14ac:dyDescent="0.25">
      <c r="A192" s="9" t="s">
        <v>22</v>
      </c>
      <c r="B192" s="10" t="s">
        <v>130</v>
      </c>
      <c r="C192" s="10" t="s">
        <v>169</v>
      </c>
      <c r="D192" s="10" t="s">
        <v>176</v>
      </c>
      <c r="E192" s="10" t="s">
        <v>21</v>
      </c>
      <c r="F192" s="11">
        <v>2482408</v>
      </c>
    </row>
    <row r="193" spans="1:8" ht="26.4" x14ac:dyDescent="0.25">
      <c r="A193" s="9" t="s">
        <v>28</v>
      </c>
      <c r="B193" s="10" t="s">
        <v>130</v>
      </c>
      <c r="C193" s="10" t="s">
        <v>169</v>
      </c>
      <c r="D193" s="10" t="s">
        <v>176</v>
      </c>
      <c r="E193" s="10" t="s">
        <v>27</v>
      </c>
      <c r="F193" s="11">
        <v>1109433</v>
      </c>
    </row>
    <row r="194" spans="1:8" x14ac:dyDescent="0.25">
      <c r="A194" s="9" t="s">
        <v>42</v>
      </c>
      <c r="B194" s="10" t="s">
        <v>130</v>
      </c>
      <c r="C194" s="10" t="s">
        <v>169</v>
      </c>
      <c r="D194" s="10" t="s">
        <v>176</v>
      </c>
      <c r="E194" s="10" t="s">
        <v>41</v>
      </c>
      <c r="F194" s="11">
        <v>11624</v>
      </c>
    </row>
    <row r="195" spans="1:8" x14ac:dyDescent="0.25">
      <c r="A195" s="6" t="s">
        <v>178</v>
      </c>
      <c r="B195" s="7" t="s">
        <v>130</v>
      </c>
      <c r="C195" s="7" t="s">
        <v>169</v>
      </c>
      <c r="D195" s="7" t="s">
        <v>177</v>
      </c>
      <c r="E195" s="7"/>
      <c r="F195" s="8">
        <f>F196</f>
        <v>17925151.649999999</v>
      </c>
    </row>
    <row r="196" spans="1:8" ht="26.4" x14ac:dyDescent="0.25">
      <c r="A196" s="6" t="s">
        <v>180</v>
      </c>
      <c r="B196" s="7" t="s">
        <v>130</v>
      </c>
      <c r="C196" s="7" t="s">
        <v>169</v>
      </c>
      <c r="D196" s="7" t="s">
        <v>179</v>
      </c>
      <c r="E196" s="7"/>
      <c r="F196" s="8">
        <f>F197+F198+F199</f>
        <v>17925151.649999999</v>
      </c>
    </row>
    <row r="197" spans="1:8" ht="39.6" x14ac:dyDescent="0.25">
      <c r="A197" s="9" t="s">
        <v>22</v>
      </c>
      <c r="B197" s="10" t="s">
        <v>130</v>
      </c>
      <c r="C197" s="10" t="s">
        <v>169</v>
      </c>
      <c r="D197" s="10" t="s">
        <v>181</v>
      </c>
      <c r="E197" s="10" t="s">
        <v>21</v>
      </c>
      <c r="F197" s="11">
        <v>16311824</v>
      </c>
    </row>
    <row r="198" spans="1:8" ht="26.4" x14ac:dyDescent="0.25">
      <c r="A198" s="9" t="s">
        <v>28</v>
      </c>
      <c r="B198" s="10" t="s">
        <v>130</v>
      </c>
      <c r="C198" s="10" t="s">
        <v>169</v>
      </c>
      <c r="D198" s="10" t="s">
        <v>181</v>
      </c>
      <c r="E198" s="10" t="s">
        <v>27</v>
      </c>
      <c r="F198" s="11">
        <v>1599488.65</v>
      </c>
    </row>
    <row r="199" spans="1:8" x14ac:dyDescent="0.25">
      <c r="A199" s="9" t="s">
        <v>42</v>
      </c>
      <c r="B199" s="10" t="s">
        <v>130</v>
      </c>
      <c r="C199" s="10" t="s">
        <v>169</v>
      </c>
      <c r="D199" s="10" t="s">
        <v>181</v>
      </c>
      <c r="E199" s="10" t="s">
        <v>41</v>
      </c>
      <c r="F199" s="11">
        <v>13839</v>
      </c>
    </row>
    <row r="200" spans="1:8" s="15" customFormat="1" ht="39.6" x14ac:dyDescent="0.25">
      <c r="A200" s="12" t="s">
        <v>283</v>
      </c>
      <c r="B200" s="10" t="s">
        <v>130</v>
      </c>
      <c r="C200" s="10" t="s">
        <v>169</v>
      </c>
      <c r="D200" s="13" t="s">
        <v>102</v>
      </c>
      <c r="E200" s="13"/>
      <c r="F200" s="14">
        <f>F201</f>
        <v>592410</v>
      </c>
    </row>
    <row r="201" spans="1:8" ht="26.4" x14ac:dyDescent="0.25">
      <c r="A201" s="16" t="s">
        <v>283</v>
      </c>
      <c r="B201" s="10" t="s">
        <v>130</v>
      </c>
      <c r="C201" s="10" t="s">
        <v>169</v>
      </c>
      <c r="D201" s="10" t="s">
        <v>284</v>
      </c>
      <c r="E201" s="10" t="s">
        <v>21</v>
      </c>
      <c r="F201" s="11">
        <v>592410</v>
      </c>
    </row>
    <row r="202" spans="1:8" x14ac:dyDescent="0.25">
      <c r="A202" s="6" t="s">
        <v>183</v>
      </c>
      <c r="B202" s="7" t="s">
        <v>182</v>
      </c>
      <c r="C202" s="7"/>
      <c r="D202" s="7"/>
      <c r="E202" s="7"/>
      <c r="F202" s="8">
        <f>F203+F211+F218+F217</f>
        <v>25373750.309999999</v>
      </c>
    </row>
    <row r="203" spans="1:8" x14ac:dyDescent="0.25">
      <c r="A203" s="6" t="s">
        <v>184</v>
      </c>
      <c r="B203" s="7" t="s">
        <v>182</v>
      </c>
      <c r="C203" s="7" t="s">
        <v>10</v>
      </c>
      <c r="D203" s="7"/>
      <c r="E203" s="7"/>
      <c r="F203" s="8">
        <f t="shared" ref="F203:F205" si="3">F204</f>
        <v>10883648.139999999</v>
      </c>
    </row>
    <row r="204" spans="1:8" x14ac:dyDescent="0.25">
      <c r="A204" s="6" t="s">
        <v>186</v>
      </c>
      <c r="B204" s="7" t="s">
        <v>182</v>
      </c>
      <c r="C204" s="7" t="s">
        <v>10</v>
      </c>
      <c r="D204" s="7" t="s">
        <v>185</v>
      </c>
      <c r="E204" s="7"/>
      <c r="F204" s="8">
        <f t="shared" si="3"/>
        <v>10883648.139999999</v>
      </c>
    </row>
    <row r="205" spans="1:8" x14ac:dyDescent="0.25">
      <c r="A205" s="6" t="s">
        <v>188</v>
      </c>
      <c r="B205" s="7" t="s">
        <v>182</v>
      </c>
      <c r="C205" s="7" t="s">
        <v>10</v>
      </c>
      <c r="D205" s="7" t="s">
        <v>187</v>
      </c>
      <c r="E205" s="7"/>
      <c r="F205" s="8">
        <f t="shared" si="3"/>
        <v>10883648.139999999</v>
      </c>
    </row>
    <row r="206" spans="1:8" x14ac:dyDescent="0.25">
      <c r="A206" s="6" t="s">
        <v>190</v>
      </c>
      <c r="B206" s="7" t="s">
        <v>182</v>
      </c>
      <c r="C206" s="7" t="s">
        <v>10</v>
      </c>
      <c r="D206" s="7" t="s">
        <v>189</v>
      </c>
      <c r="E206" s="7"/>
      <c r="F206" s="8">
        <f>F207+F208+F209+F210</f>
        <v>10883648.139999999</v>
      </c>
      <c r="H206" s="24"/>
    </row>
    <row r="207" spans="1:8" x14ac:dyDescent="0.25">
      <c r="A207" s="18" t="s">
        <v>286</v>
      </c>
      <c r="B207" s="13" t="s">
        <v>182</v>
      </c>
      <c r="C207" s="13" t="s">
        <v>10</v>
      </c>
      <c r="D207" s="7" t="s">
        <v>272</v>
      </c>
      <c r="E207" s="7" t="s">
        <v>27</v>
      </c>
      <c r="F207" s="8">
        <v>524106</v>
      </c>
    </row>
    <row r="208" spans="1:8" ht="39.6" x14ac:dyDescent="0.25">
      <c r="A208" s="9" t="s">
        <v>22</v>
      </c>
      <c r="B208" s="10" t="s">
        <v>182</v>
      </c>
      <c r="C208" s="10" t="s">
        <v>10</v>
      </c>
      <c r="D208" s="10" t="s">
        <v>191</v>
      </c>
      <c r="E208" s="10" t="s">
        <v>21</v>
      </c>
      <c r="F208" s="11">
        <v>9610241.7799999993</v>
      </c>
    </row>
    <row r="209" spans="1:9" ht="26.4" x14ac:dyDescent="0.25">
      <c r="A209" s="9" t="s">
        <v>28</v>
      </c>
      <c r="B209" s="10" t="s">
        <v>182</v>
      </c>
      <c r="C209" s="10" t="s">
        <v>10</v>
      </c>
      <c r="D209" s="10" t="s">
        <v>191</v>
      </c>
      <c r="E209" s="10" t="s">
        <v>27</v>
      </c>
      <c r="F209" s="11">
        <v>586000</v>
      </c>
    </row>
    <row r="210" spans="1:9" x14ac:dyDescent="0.25">
      <c r="A210" s="9" t="s">
        <v>42</v>
      </c>
      <c r="B210" s="10" t="s">
        <v>182</v>
      </c>
      <c r="C210" s="10" t="s">
        <v>10</v>
      </c>
      <c r="D210" s="10" t="s">
        <v>191</v>
      </c>
      <c r="E210" s="10" t="s">
        <v>41</v>
      </c>
      <c r="F210" s="11">
        <v>163300.35999999999</v>
      </c>
      <c r="I210" s="24"/>
    </row>
    <row r="211" spans="1:9" x14ac:dyDescent="0.25">
      <c r="A211" s="6" t="s">
        <v>193</v>
      </c>
      <c r="B211" s="7" t="s">
        <v>182</v>
      </c>
      <c r="C211" s="7" t="s">
        <v>10</v>
      </c>
      <c r="D211" s="7" t="s">
        <v>192</v>
      </c>
      <c r="E211" s="7"/>
      <c r="F211" s="8">
        <f>F212+F216</f>
        <v>10755196.17</v>
      </c>
      <c r="I211" s="24"/>
    </row>
    <row r="212" spans="1:9" ht="26.4" x14ac:dyDescent="0.25">
      <c r="A212" s="6" t="s">
        <v>195</v>
      </c>
      <c r="B212" s="7" t="s">
        <v>182</v>
      </c>
      <c r="C212" s="7" t="s">
        <v>10</v>
      </c>
      <c r="D212" s="7" t="s">
        <v>194</v>
      </c>
      <c r="E212" s="7"/>
      <c r="F212" s="8">
        <f>F213+F214+F215</f>
        <v>10582498.470000001</v>
      </c>
      <c r="I212" s="24"/>
    </row>
    <row r="213" spans="1:9" ht="39.6" x14ac:dyDescent="0.25">
      <c r="A213" s="9" t="s">
        <v>22</v>
      </c>
      <c r="B213" s="10" t="s">
        <v>182</v>
      </c>
      <c r="C213" s="10" t="s">
        <v>10</v>
      </c>
      <c r="D213" s="10" t="s">
        <v>196</v>
      </c>
      <c r="E213" s="10" t="s">
        <v>21</v>
      </c>
      <c r="F213" s="11">
        <v>8876590.4700000007</v>
      </c>
    </row>
    <row r="214" spans="1:9" ht="26.4" x14ac:dyDescent="0.25">
      <c r="A214" s="9" t="s">
        <v>28</v>
      </c>
      <c r="B214" s="10" t="s">
        <v>182</v>
      </c>
      <c r="C214" s="10" t="s">
        <v>10</v>
      </c>
      <c r="D214" s="10" t="s">
        <v>196</v>
      </c>
      <c r="E214" s="10" t="s">
        <v>27</v>
      </c>
      <c r="F214" s="11">
        <f>329000+1300000</f>
        <v>1629000</v>
      </c>
    </row>
    <row r="215" spans="1:9" x14ac:dyDescent="0.25">
      <c r="A215" s="9" t="s">
        <v>42</v>
      </c>
      <c r="B215" s="10" t="s">
        <v>182</v>
      </c>
      <c r="C215" s="10" t="s">
        <v>10</v>
      </c>
      <c r="D215" s="10" t="s">
        <v>196</v>
      </c>
      <c r="E215" s="10" t="s">
        <v>41</v>
      </c>
      <c r="F215" s="11">
        <v>76908</v>
      </c>
    </row>
    <row r="216" spans="1:9" x14ac:dyDescent="0.25">
      <c r="A216" s="9"/>
      <c r="B216" s="10" t="s">
        <v>182</v>
      </c>
      <c r="C216" s="10" t="s">
        <v>10</v>
      </c>
      <c r="D216" s="10" t="s">
        <v>271</v>
      </c>
      <c r="E216" s="10" t="s">
        <v>27</v>
      </c>
      <c r="F216" s="11">
        <v>172697.7</v>
      </c>
    </row>
    <row r="217" spans="1:9" x14ac:dyDescent="0.25">
      <c r="A217" s="9"/>
      <c r="B217" s="10" t="s">
        <v>182</v>
      </c>
      <c r="C217" s="10" t="s">
        <v>145</v>
      </c>
      <c r="D217" s="10" t="s">
        <v>271</v>
      </c>
      <c r="E217" s="10" t="s">
        <v>27</v>
      </c>
      <c r="F217" s="11">
        <v>7291.26</v>
      </c>
    </row>
    <row r="218" spans="1:9" x14ac:dyDescent="0.25">
      <c r="A218" s="6" t="s">
        <v>197</v>
      </c>
      <c r="B218" s="7" t="s">
        <v>182</v>
      </c>
      <c r="C218" s="7" t="s">
        <v>29</v>
      </c>
      <c r="D218" s="7"/>
      <c r="E218" s="7"/>
      <c r="F218" s="8">
        <f>F219+F224</f>
        <v>3727614.74</v>
      </c>
    </row>
    <row r="219" spans="1:9" x14ac:dyDescent="0.25">
      <c r="A219" s="6" t="s">
        <v>186</v>
      </c>
      <c r="B219" s="7" t="s">
        <v>182</v>
      </c>
      <c r="C219" s="7" t="s">
        <v>29</v>
      </c>
      <c r="D219" s="7" t="s">
        <v>185</v>
      </c>
      <c r="E219" s="7"/>
      <c r="F219" s="8">
        <f t="shared" ref="F219:F220" si="4">F220</f>
        <v>3636474.74</v>
      </c>
    </row>
    <row r="220" spans="1:9" ht="26.4" x14ac:dyDescent="0.25">
      <c r="A220" s="6" t="s">
        <v>199</v>
      </c>
      <c r="B220" s="7" t="s">
        <v>182</v>
      </c>
      <c r="C220" s="7" t="s">
        <v>29</v>
      </c>
      <c r="D220" s="7" t="s">
        <v>198</v>
      </c>
      <c r="E220" s="7"/>
      <c r="F220" s="8">
        <f t="shared" si="4"/>
        <v>3636474.74</v>
      </c>
    </row>
    <row r="221" spans="1:9" ht="26.4" x14ac:dyDescent="0.25">
      <c r="A221" s="6" t="s">
        <v>201</v>
      </c>
      <c r="B221" s="7" t="s">
        <v>182</v>
      </c>
      <c r="C221" s="7" t="s">
        <v>29</v>
      </c>
      <c r="D221" s="7" t="s">
        <v>200</v>
      </c>
      <c r="E221" s="7"/>
      <c r="F221" s="8">
        <f>F222+F223</f>
        <v>3636474.74</v>
      </c>
    </row>
    <row r="222" spans="1:9" ht="39.6" x14ac:dyDescent="0.25">
      <c r="A222" s="9" t="s">
        <v>22</v>
      </c>
      <c r="B222" s="10" t="s">
        <v>182</v>
      </c>
      <c r="C222" s="10" t="s">
        <v>29</v>
      </c>
      <c r="D222" s="10" t="s">
        <v>202</v>
      </c>
      <c r="E222" s="10" t="s">
        <v>21</v>
      </c>
      <c r="F222" s="11">
        <v>3316900.54</v>
      </c>
    </row>
    <row r="223" spans="1:9" ht="26.4" x14ac:dyDescent="0.25">
      <c r="A223" s="9" t="s">
        <v>28</v>
      </c>
      <c r="B223" s="10" t="s">
        <v>182</v>
      </c>
      <c r="C223" s="10" t="s">
        <v>29</v>
      </c>
      <c r="D223" s="10" t="s">
        <v>202</v>
      </c>
      <c r="E223" s="10" t="s">
        <v>27</v>
      </c>
      <c r="F223" s="11">
        <v>319574.2</v>
      </c>
    </row>
    <row r="224" spans="1:9" s="15" customFormat="1" ht="39.6" x14ac:dyDescent="0.25">
      <c r="A224" s="12" t="s">
        <v>283</v>
      </c>
      <c r="B224" s="10" t="s">
        <v>182</v>
      </c>
      <c r="C224" s="10" t="s">
        <v>29</v>
      </c>
      <c r="D224" s="13" t="s">
        <v>102</v>
      </c>
      <c r="E224" s="13"/>
      <c r="F224" s="14">
        <f>F225</f>
        <v>91140</v>
      </c>
    </row>
    <row r="225" spans="1:6" ht="26.4" x14ac:dyDescent="0.25">
      <c r="A225" s="16" t="s">
        <v>283</v>
      </c>
      <c r="B225" s="10" t="s">
        <v>182</v>
      </c>
      <c r="C225" s="10" t="s">
        <v>29</v>
      </c>
      <c r="D225" s="10" t="s">
        <v>284</v>
      </c>
      <c r="E225" s="10" t="s">
        <v>21</v>
      </c>
      <c r="F225" s="11">
        <v>91140</v>
      </c>
    </row>
    <row r="226" spans="1:6" x14ac:dyDescent="0.25">
      <c r="A226" s="6" t="s">
        <v>203</v>
      </c>
      <c r="B226" s="7" t="s">
        <v>3</v>
      </c>
      <c r="C226" s="7"/>
      <c r="D226" s="7"/>
      <c r="E226" s="7"/>
      <c r="F226" s="8">
        <f>F227+F231+F240</f>
        <v>17954625</v>
      </c>
    </row>
    <row r="227" spans="1:6" x14ac:dyDescent="0.25">
      <c r="A227" s="6" t="s">
        <v>204</v>
      </c>
      <c r="B227" s="7" t="s">
        <v>3</v>
      </c>
      <c r="C227" s="7" t="s">
        <v>10</v>
      </c>
      <c r="D227" s="7"/>
      <c r="E227" s="7"/>
      <c r="F227" s="8">
        <f t="shared" ref="F227:F229" si="5">F228</f>
        <v>5930000</v>
      </c>
    </row>
    <row r="228" spans="1:6" x14ac:dyDescent="0.25">
      <c r="A228" s="6" t="s">
        <v>206</v>
      </c>
      <c r="B228" s="7" t="s">
        <v>3</v>
      </c>
      <c r="C228" s="7" t="s">
        <v>10</v>
      </c>
      <c r="D228" s="7" t="s">
        <v>205</v>
      </c>
      <c r="E228" s="7"/>
      <c r="F228" s="8">
        <f t="shared" si="5"/>
        <v>5930000</v>
      </c>
    </row>
    <row r="229" spans="1:6" ht="26.4" x14ac:dyDescent="0.25">
      <c r="A229" s="6" t="s">
        <v>208</v>
      </c>
      <c r="B229" s="7" t="s">
        <v>3</v>
      </c>
      <c r="C229" s="7" t="s">
        <v>10</v>
      </c>
      <c r="D229" s="7" t="s">
        <v>207</v>
      </c>
      <c r="E229" s="7"/>
      <c r="F229" s="8">
        <f t="shared" si="5"/>
        <v>5930000</v>
      </c>
    </row>
    <row r="230" spans="1:6" x14ac:dyDescent="0.25">
      <c r="A230" s="9" t="s">
        <v>150</v>
      </c>
      <c r="B230" s="10" t="s">
        <v>3</v>
      </c>
      <c r="C230" s="10" t="s">
        <v>10</v>
      </c>
      <c r="D230" s="10" t="s">
        <v>207</v>
      </c>
      <c r="E230" s="10" t="s">
        <v>149</v>
      </c>
      <c r="F230" s="11">
        <f>4090000+1500000+340000</f>
        <v>5930000</v>
      </c>
    </row>
    <row r="231" spans="1:6" x14ac:dyDescent="0.25">
      <c r="A231" s="6" t="s">
        <v>209</v>
      </c>
      <c r="B231" s="7" t="s">
        <v>3</v>
      </c>
      <c r="C231" s="7" t="s">
        <v>29</v>
      </c>
      <c r="D231" s="7"/>
      <c r="E231" s="7"/>
      <c r="F231" s="8">
        <f>F232</f>
        <v>8470200</v>
      </c>
    </row>
    <row r="232" spans="1:6" x14ac:dyDescent="0.25">
      <c r="A232" s="6" t="s">
        <v>101</v>
      </c>
      <c r="B232" s="7" t="s">
        <v>3</v>
      </c>
      <c r="C232" s="7" t="s">
        <v>29</v>
      </c>
      <c r="D232" s="7" t="s">
        <v>100</v>
      </c>
      <c r="E232" s="7"/>
      <c r="F232" s="8">
        <f>F233</f>
        <v>8470200</v>
      </c>
    </row>
    <row r="233" spans="1:6" x14ac:dyDescent="0.25">
      <c r="A233" s="6" t="s">
        <v>103</v>
      </c>
      <c r="B233" s="7" t="s">
        <v>3</v>
      </c>
      <c r="C233" s="7" t="s">
        <v>29</v>
      </c>
      <c r="D233" s="7" t="s">
        <v>102</v>
      </c>
      <c r="E233" s="7"/>
      <c r="F233" s="8">
        <f>F234+F236+F238</f>
        <v>8470200</v>
      </c>
    </row>
    <row r="234" spans="1:6" ht="39.6" x14ac:dyDescent="0.25">
      <c r="A234" s="6" t="s">
        <v>211</v>
      </c>
      <c r="B234" s="7" t="s">
        <v>3</v>
      </c>
      <c r="C234" s="7" t="s">
        <v>29</v>
      </c>
      <c r="D234" s="7" t="s">
        <v>210</v>
      </c>
      <c r="E234" s="7"/>
      <c r="F234" s="8">
        <f>F235</f>
        <v>7854900</v>
      </c>
    </row>
    <row r="235" spans="1:6" x14ac:dyDescent="0.25">
      <c r="A235" s="9" t="s">
        <v>150</v>
      </c>
      <c r="B235" s="10" t="s">
        <v>3</v>
      </c>
      <c r="C235" s="10" t="s">
        <v>29</v>
      </c>
      <c r="D235" s="10" t="s">
        <v>210</v>
      </c>
      <c r="E235" s="10" t="s">
        <v>149</v>
      </c>
      <c r="F235" s="11">
        <v>7854900</v>
      </c>
    </row>
    <row r="236" spans="1:6" x14ac:dyDescent="0.25">
      <c r="A236" s="6" t="s">
        <v>213</v>
      </c>
      <c r="B236" s="7" t="s">
        <v>3</v>
      </c>
      <c r="C236" s="7" t="s">
        <v>29</v>
      </c>
      <c r="D236" s="7" t="s">
        <v>212</v>
      </c>
      <c r="E236" s="7"/>
      <c r="F236" s="8">
        <f>F237</f>
        <v>599300</v>
      </c>
    </row>
    <row r="237" spans="1:6" x14ac:dyDescent="0.25">
      <c r="A237" s="9" t="s">
        <v>150</v>
      </c>
      <c r="B237" s="10" t="s">
        <v>3</v>
      </c>
      <c r="C237" s="10" t="s">
        <v>29</v>
      </c>
      <c r="D237" s="10" t="s">
        <v>212</v>
      </c>
      <c r="E237" s="10" t="s">
        <v>149</v>
      </c>
      <c r="F237" s="11">
        <v>599300</v>
      </c>
    </row>
    <row r="238" spans="1:6" ht="26.4" x14ac:dyDescent="0.25">
      <c r="A238" s="6" t="s">
        <v>215</v>
      </c>
      <c r="B238" s="7" t="s">
        <v>3</v>
      </c>
      <c r="C238" s="7" t="s">
        <v>29</v>
      </c>
      <c r="D238" s="7" t="s">
        <v>214</v>
      </c>
      <c r="E238" s="7"/>
      <c r="F238" s="8">
        <f>F239</f>
        <v>16000</v>
      </c>
    </row>
    <row r="239" spans="1:6" x14ac:dyDescent="0.25">
      <c r="A239" s="9" t="s">
        <v>150</v>
      </c>
      <c r="B239" s="10" t="s">
        <v>3</v>
      </c>
      <c r="C239" s="10" t="s">
        <v>29</v>
      </c>
      <c r="D239" s="10" t="s">
        <v>214</v>
      </c>
      <c r="E239" s="10" t="s">
        <v>149</v>
      </c>
      <c r="F239" s="11">
        <f>10000+6000</f>
        <v>16000</v>
      </c>
    </row>
    <row r="240" spans="1:6" x14ac:dyDescent="0.25">
      <c r="A240" s="6" t="s">
        <v>216</v>
      </c>
      <c r="B240" s="7" t="s">
        <v>3</v>
      </c>
      <c r="C240" s="7" t="s">
        <v>51</v>
      </c>
      <c r="D240" s="7"/>
      <c r="E240" s="7"/>
      <c r="F240" s="8">
        <f>F241</f>
        <v>3554425</v>
      </c>
    </row>
    <row r="241" spans="1:6" x14ac:dyDescent="0.25">
      <c r="A241" s="6" t="s">
        <v>101</v>
      </c>
      <c r="B241" s="7" t="s">
        <v>3</v>
      </c>
      <c r="C241" s="7" t="s">
        <v>51</v>
      </c>
      <c r="D241" s="7" t="s">
        <v>100</v>
      </c>
      <c r="E241" s="7"/>
      <c r="F241" s="8">
        <f>F242</f>
        <v>3554425</v>
      </c>
    </row>
    <row r="242" spans="1:6" x14ac:dyDescent="0.25">
      <c r="A242" s="6" t="s">
        <v>103</v>
      </c>
      <c r="B242" s="7" t="s">
        <v>3</v>
      </c>
      <c r="C242" s="7" t="s">
        <v>51</v>
      </c>
      <c r="D242" s="7" t="s">
        <v>102</v>
      </c>
      <c r="E242" s="7"/>
      <c r="F242" s="8">
        <f>F243+F245+F248</f>
        <v>3554425</v>
      </c>
    </row>
    <row r="243" spans="1:6" x14ac:dyDescent="0.25">
      <c r="A243" s="6" t="s">
        <v>218</v>
      </c>
      <c r="B243" s="7" t="s">
        <v>3</v>
      </c>
      <c r="C243" s="7" t="s">
        <v>51</v>
      </c>
      <c r="D243" s="7" t="s">
        <v>217</v>
      </c>
      <c r="E243" s="7"/>
      <c r="F243" s="8">
        <f>F244</f>
        <v>2434792</v>
      </c>
    </row>
    <row r="244" spans="1:6" ht="39.6" x14ac:dyDescent="0.25">
      <c r="A244" s="9" t="s">
        <v>22</v>
      </c>
      <c r="B244" s="10" t="s">
        <v>3</v>
      </c>
      <c r="C244" s="10" t="s">
        <v>51</v>
      </c>
      <c r="D244" s="10" t="s">
        <v>217</v>
      </c>
      <c r="E244" s="10" t="s">
        <v>21</v>
      </c>
      <c r="F244" s="11">
        <f>2337400+97392</f>
        <v>2434792</v>
      </c>
    </row>
    <row r="245" spans="1:6" x14ac:dyDescent="0.25">
      <c r="A245" s="6" t="s">
        <v>220</v>
      </c>
      <c r="B245" s="7" t="s">
        <v>3</v>
      </c>
      <c r="C245" s="7" t="s">
        <v>51</v>
      </c>
      <c r="D245" s="7" t="s">
        <v>219</v>
      </c>
      <c r="E245" s="7"/>
      <c r="F245" s="8">
        <f>F246+F247</f>
        <v>1074063</v>
      </c>
    </row>
    <row r="246" spans="1:6" ht="39.6" x14ac:dyDescent="0.25">
      <c r="A246" s="9" t="s">
        <v>22</v>
      </c>
      <c r="B246" s="10" t="s">
        <v>3</v>
      </c>
      <c r="C246" s="10" t="s">
        <v>51</v>
      </c>
      <c r="D246" s="10" t="s">
        <v>219</v>
      </c>
      <c r="E246" s="10" t="s">
        <v>21</v>
      </c>
      <c r="F246" s="11">
        <v>1046328</v>
      </c>
    </row>
    <row r="247" spans="1:6" ht="26.4" x14ac:dyDescent="0.25">
      <c r="A247" s="9" t="s">
        <v>28</v>
      </c>
      <c r="B247" s="10" t="s">
        <v>3</v>
      </c>
      <c r="C247" s="10" t="s">
        <v>51</v>
      </c>
      <c r="D247" s="10" t="s">
        <v>219</v>
      </c>
      <c r="E247" s="10" t="s">
        <v>27</v>
      </c>
      <c r="F247" s="11">
        <f>27735</f>
        <v>27735</v>
      </c>
    </row>
    <row r="248" spans="1:6" s="15" customFormat="1" ht="39.6" x14ac:dyDescent="0.25">
      <c r="A248" s="12" t="s">
        <v>283</v>
      </c>
      <c r="B248" s="10" t="s">
        <v>182</v>
      </c>
      <c r="C248" s="10" t="s">
        <v>29</v>
      </c>
      <c r="D248" s="13" t="s">
        <v>102</v>
      </c>
      <c r="E248" s="13"/>
      <c r="F248" s="14">
        <f>F249</f>
        <v>45570</v>
      </c>
    </row>
    <row r="249" spans="1:6" ht="26.4" x14ac:dyDescent="0.25">
      <c r="A249" s="16" t="s">
        <v>283</v>
      </c>
      <c r="B249" s="10" t="s">
        <v>182</v>
      </c>
      <c r="C249" s="10" t="s">
        <v>29</v>
      </c>
      <c r="D249" s="10" t="s">
        <v>284</v>
      </c>
      <c r="E249" s="10" t="s">
        <v>21</v>
      </c>
      <c r="F249" s="11">
        <v>45570</v>
      </c>
    </row>
    <row r="250" spans="1:6" x14ac:dyDescent="0.25">
      <c r="A250" s="6" t="s">
        <v>221</v>
      </c>
      <c r="B250" s="7" t="s">
        <v>66</v>
      </c>
      <c r="C250" s="7"/>
      <c r="D250" s="7"/>
      <c r="E250" s="7"/>
      <c r="F250" s="8">
        <f>F251+F260+F269</f>
        <v>49726939.999999993</v>
      </c>
    </row>
    <row r="251" spans="1:6" x14ac:dyDescent="0.25">
      <c r="A251" s="6" t="s">
        <v>222</v>
      </c>
      <c r="B251" s="7" t="s">
        <v>66</v>
      </c>
      <c r="C251" s="7" t="s">
        <v>145</v>
      </c>
      <c r="D251" s="7"/>
      <c r="E251" s="7"/>
      <c r="F251" s="8">
        <f>F252</f>
        <v>8646412.0199999996</v>
      </c>
    </row>
    <row r="252" spans="1:6" x14ac:dyDescent="0.25">
      <c r="A252" s="6" t="s">
        <v>224</v>
      </c>
      <c r="B252" s="7" t="s">
        <v>66</v>
      </c>
      <c r="C252" s="7" t="s">
        <v>145</v>
      </c>
      <c r="D252" s="7" t="s">
        <v>223</v>
      </c>
      <c r="E252" s="7"/>
      <c r="F252" s="8">
        <f>F253</f>
        <v>8646412.0199999996</v>
      </c>
    </row>
    <row r="253" spans="1:6" x14ac:dyDescent="0.25">
      <c r="A253" s="6" t="s">
        <v>226</v>
      </c>
      <c r="B253" s="7" t="s">
        <v>66</v>
      </c>
      <c r="C253" s="7" t="s">
        <v>145</v>
      </c>
      <c r="D253" s="7" t="s">
        <v>225</v>
      </c>
      <c r="E253" s="7"/>
      <c r="F253" s="8">
        <f>F254+F256</f>
        <v>8646412.0199999996</v>
      </c>
    </row>
    <row r="254" spans="1:6" ht="39.6" x14ac:dyDescent="0.25">
      <c r="A254" s="6" t="s">
        <v>228</v>
      </c>
      <c r="B254" s="7" t="s">
        <v>66</v>
      </c>
      <c r="C254" s="7" t="s">
        <v>145</v>
      </c>
      <c r="D254" s="7" t="s">
        <v>227</v>
      </c>
      <c r="E254" s="7"/>
      <c r="F254" s="8">
        <f>F255</f>
        <v>945000</v>
      </c>
    </row>
    <row r="255" spans="1:6" ht="26.4" x14ac:dyDescent="0.25">
      <c r="A255" s="9" t="s">
        <v>28</v>
      </c>
      <c r="B255" s="10" t="s">
        <v>66</v>
      </c>
      <c r="C255" s="10" t="s">
        <v>145</v>
      </c>
      <c r="D255" s="10" t="s">
        <v>229</v>
      </c>
      <c r="E255" s="10" t="s">
        <v>27</v>
      </c>
      <c r="F255" s="11">
        <v>945000</v>
      </c>
    </row>
    <row r="256" spans="1:6" ht="39.6" x14ac:dyDescent="0.25">
      <c r="A256" s="6" t="s">
        <v>231</v>
      </c>
      <c r="B256" s="7" t="s">
        <v>66</v>
      </c>
      <c r="C256" s="7" t="s">
        <v>145</v>
      </c>
      <c r="D256" s="7" t="s">
        <v>230</v>
      </c>
      <c r="E256" s="7"/>
      <c r="F256" s="8">
        <f>F257+F258+F259</f>
        <v>7701412.0199999996</v>
      </c>
    </row>
    <row r="257" spans="1:7" ht="39.6" x14ac:dyDescent="0.25">
      <c r="A257" s="9" t="s">
        <v>22</v>
      </c>
      <c r="B257" s="10" t="s">
        <v>66</v>
      </c>
      <c r="C257" s="10" t="s">
        <v>145</v>
      </c>
      <c r="D257" s="10" t="s">
        <v>232</v>
      </c>
      <c r="E257" s="10" t="s">
        <v>21</v>
      </c>
      <c r="F257" s="11">
        <v>5098001</v>
      </c>
    </row>
    <row r="258" spans="1:7" ht="26.4" x14ac:dyDescent="0.25">
      <c r="A258" s="9" t="s">
        <v>28</v>
      </c>
      <c r="B258" s="10" t="s">
        <v>66</v>
      </c>
      <c r="C258" s="10" t="s">
        <v>145</v>
      </c>
      <c r="D258" s="10" t="s">
        <v>232</v>
      </c>
      <c r="E258" s="10" t="s">
        <v>27</v>
      </c>
      <c r="F258" s="11">
        <v>998103.88</v>
      </c>
    </row>
    <row r="259" spans="1:7" x14ac:dyDescent="0.25">
      <c r="A259" s="9" t="s">
        <v>42</v>
      </c>
      <c r="B259" s="10" t="s">
        <v>66</v>
      </c>
      <c r="C259" s="10" t="s">
        <v>145</v>
      </c>
      <c r="D259" s="10" t="s">
        <v>232</v>
      </c>
      <c r="E259" s="10" t="s">
        <v>41</v>
      </c>
      <c r="F259" s="11">
        <v>1605307.14</v>
      </c>
    </row>
    <row r="260" spans="1:7" x14ac:dyDescent="0.25">
      <c r="A260" s="6" t="s">
        <v>233</v>
      </c>
      <c r="B260" s="7" t="s">
        <v>66</v>
      </c>
      <c r="C260" s="7" t="s">
        <v>12</v>
      </c>
      <c r="D260" s="7"/>
      <c r="E260" s="7"/>
      <c r="F260" s="8">
        <f>F261</f>
        <v>38074068.739999995</v>
      </c>
    </row>
    <row r="261" spans="1:7" x14ac:dyDescent="0.25">
      <c r="A261" s="6" t="s">
        <v>224</v>
      </c>
      <c r="B261" s="7" t="s">
        <v>66</v>
      </c>
      <c r="C261" s="7" t="s">
        <v>12</v>
      </c>
      <c r="D261" s="7" t="s">
        <v>223</v>
      </c>
      <c r="E261" s="7"/>
      <c r="F261" s="8">
        <f>F262+F266</f>
        <v>38074068.739999995</v>
      </c>
    </row>
    <row r="262" spans="1:7" ht="39.6" x14ac:dyDescent="0.25">
      <c r="A262" s="6" t="s">
        <v>231</v>
      </c>
      <c r="B262" s="7" t="s">
        <v>66</v>
      </c>
      <c r="C262" s="7" t="s">
        <v>12</v>
      </c>
      <c r="D262" s="7" t="s">
        <v>230</v>
      </c>
      <c r="E262" s="7"/>
      <c r="F262" s="8">
        <f>F263+F264+F265</f>
        <v>36634068.739999995</v>
      </c>
    </row>
    <row r="263" spans="1:7" ht="39.6" x14ac:dyDescent="0.25">
      <c r="A263" s="9" t="s">
        <v>22</v>
      </c>
      <c r="B263" s="10" t="s">
        <v>66</v>
      </c>
      <c r="C263" s="10" t="s">
        <v>12</v>
      </c>
      <c r="D263" s="10" t="s">
        <v>232</v>
      </c>
      <c r="E263" s="10" t="s">
        <v>21</v>
      </c>
      <c r="F263" s="11">
        <v>34397453.799999997</v>
      </c>
      <c r="G263" s="25"/>
    </row>
    <row r="264" spans="1:7" ht="26.4" x14ac:dyDescent="0.25">
      <c r="A264" s="9" t="s">
        <v>28</v>
      </c>
      <c r="B264" s="10" t="s">
        <v>66</v>
      </c>
      <c r="C264" s="10" t="s">
        <v>12</v>
      </c>
      <c r="D264" s="10" t="s">
        <v>232</v>
      </c>
      <c r="E264" s="10" t="s">
        <v>27</v>
      </c>
      <c r="F264" s="11">
        <v>2138031.94</v>
      </c>
    </row>
    <row r="265" spans="1:7" x14ac:dyDescent="0.25">
      <c r="A265" s="9" t="s">
        <v>42</v>
      </c>
      <c r="B265" s="10" t="s">
        <v>66</v>
      </c>
      <c r="C265" s="10" t="s">
        <v>12</v>
      </c>
      <c r="D265" s="10" t="s">
        <v>232</v>
      </c>
      <c r="E265" s="10" t="s">
        <v>41</v>
      </c>
      <c r="F265" s="11">
        <v>98583</v>
      </c>
    </row>
    <row r="266" spans="1:7" ht="39.6" x14ac:dyDescent="0.25">
      <c r="A266" s="6" t="s">
        <v>235</v>
      </c>
      <c r="B266" s="7" t="s">
        <v>66</v>
      </c>
      <c r="C266" s="7" t="s">
        <v>12</v>
      </c>
      <c r="D266" s="7" t="s">
        <v>234</v>
      </c>
      <c r="E266" s="7"/>
      <c r="F266" s="8">
        <f>F267</f>
        <v>1440000</v>
      </c>
    </row>
    <row r="267" spans="1:7" ht="66" x14ac:dyDescent="0.25">
      <c r="A267" s="17" t="s">
        <v>237</v>
      </c>
      <c r="B267" s="7" t="s">
        <v>66</v>
      </c>
      <c r="C267" s="7" t="s">
        <v>12</v>
      </c>
      <c r="D267" s="7" t="s">
        <v>236</v>
      </c>
      <c r="E267" s="7"/>
      <c r="F267" s="8">
        <f>F268</f>
        <v>1440000</v>
      </c>
    </row>
    <row r="268" spans="1:7" x14ac:dyDescent="0.25">
      <c r="A268" s="9" t="s">
        <v>150</v>
      </c>
      <c r="B268" s="10" t="s">
        <v>66</v>
      </c>
      <c r="C268" s="10" t="s">
        <v>12</v>
      </c>
      <c r="D268" s="10" t="s">
        <v>236</v>
      </c>
      <c r="E268" s="10" t="s">
        <v>149</v>
      </c>
      <c r="F268" s="11">
        <f>200000+220000+300000+240000+480000</f>
        <v>1440000</v>
      </c>
    </row>
    <row r="269" spans="1:7" x14ac:dyDescent="0.25">
      <c r="A269" s="6" t="s">
        <v>238</v>
      </c>
      <c r="B269" s="7" t="s">
        <v>66</v>
      </c>
      <c r="C269" s="7" t="s">
        <v>43</v>
      </c>
      <c r="D269" s="7"/>
      <c r="E269" s="7"/>
      <c r="F269" s="8">
        <f>F270+F276</f>
        <v>3006459.24</v>
      </c>
    </row>
    <row r="270" spans="1:7" x14ac:dyDescent="0.25">
      <c r="A270" s="6" t="s">
        <v>224</v>
      </c>
      <c r="B270" s="7" t="s">
        <v>66</v>
      </c>
      <c r="C270" s="7" t="s">
        <v>43</v>
      </c>
      <c r="D270" s="7" t="s">
        <v>223</v>
      </c>
      <c r="E270" s="7"/>
      <c r="F270" s="8">
        <f>F271</f>
        <v>2915319.24</v>
      </c>
    </row>
    <row r="271" spans="1:7" ht="26.4" x14ac:dyDescent="0.25">
      <c r="A271" s="6" t="s">
        <v>240</v>
      </c>
      <c r="B271" s="7" t="s">
        <v>66</v>
      </c>
      <c r="C271" s="7" t="s">
        <v>43</v>
      </c>
      <c r="D271" s="7" t="s">
        <v>239</v>
      </c>
      <c r="E271" s="7"/>
      <c r="F271" s="8">
        <f>F272</f>
        <v>2915319.24</v>
      </c>
    </row>
    <row r="272" spans="1:7" ht="26.4" x14ac:dyDescent="0.25">
      <c r="A272" s="6" t="s">
        <v>242</v>
      </c>
      <c r="B272" s="7" t="s">
        <v>66</v>
      </c>
      <c r="C272" s="7" t="s">
        <v>43</v>
      </c>
      <c r="D272" s="7" t="s">
        <v>241</v>
      </c>
      <c r="E272" s="7"/>
      <c r="F272" s="8">
        <f>F273+F274</f>
        <v>2915319.24</v>
      </c>
    </row>
    <row r="273" spans="1:6" ht="39.6" x14ac:dyDescent="0.25">
      <c r="A273" s="9" t="s">
        <v>22</v>
      </c>
      <c r="B273" s="10" t="s">
        <v>66</v>
      </c>
      <c r="C273" s="10" t="s">
        <v>43</v>
      </c>
      <c r="D273" s="10" t="s">
        <v>243</v>
      </c>
      <c r="E273" s="10" t="s">
        <v>21</v>
      </c>
      <c r="F273" s="11">
        <v>2793390</v>
      </c>
    </row>
    <row r="274" spans="1:6" ht="26.4" x14ac:dyDescent="0.25">
      <c r="A274" s="9" t="s">
        <v>28</v>
      </c>
      <c r="B274" s="10" t="s">
        <v>66</v>
      </c>
      <c r="C274" s="10" t="s">
        <v>43</v>
      </c>
      <c r="D274" s="10" t="s">
        <v>243</v>
      </c>
      <c r="E274" s="10" t="s">
        <v>27</v>
      </c>
      <c r="F274" s="11">
        <v>121929.24</v>
      </c>
    </row>
    <row r="275" spans="1:6" x14ac:dyDescent="0.25">
      <c r="A275" s="9" t="s">
        <v>42</v>
      </c>
      <c r="B275" s="10" t="s">
        <v>66</v>
      </c>
      <c r="C275" s="10" t="s">
        <v>43</v>
      </c>
      <c r="D275" s="10" t="s">
        <v>243</v>
      </c>
      <c r="E275" s="10" t="s">
        <v>41</v>
      </c>
      <c r="F275" s="11">
        <v>0</v>
      </c>
    </row>
    <row r="276" spans="1:6" s="15" customFormat="1" ht="39.6" x14ac:dyDescent="0.25">
      <c r="A276" s="12" t="s">
        <v>283</v>
      </c>
      <c r="B276" s="10" t="s">
        <v>66</v>
      </c>
      <c r="C276" s="10" t="s">
        <v>43</v>
      </c>
      <c r="D276" s="13" t="s">
        <v>102</v>
      </c>
      <c r="E276" s="13"/>
      <c r="F276" s="14">
        <f>F277</f>
        <v>91140</v>
      </c>
    </row>
    <row r="277" spans="1:6" ht="26.4" x14ac:dyDescent="0.25">
      <c r="A277" s="16" t="s">
        <v>283</v>
      </c>
      <c r="B277" s="10" t="s">
        <v>66</v>
      </c>
      <c r="C277" s="10" t="s">
        <v>43</v>
      </c>
      <c r="D277" s="10" t="s">
        <v>284</v>
      </c>
      <c r="E277" s="10" t="s">
        <v>21</v>
      </c>
      <c r="F277" s="11">
        <v>91140</v>
      </c>
    </row>
    <row r="278" spans="1:6" x14ac:dyDescent="0.25">
      <c r="A278" s="6" t="s">
        <v>245</v>
      </c>
      <c r="B278" s="7" t="s">
        <v>244</v>
      </c>
      <c r="C278" s="7"/>
      <c r="D278" s="7"/>
      <c r="E278" s="7"/>
      <c r="F278" s="8">
        <f t="shared" ref="F278:F281" si="6">F279</f>
        <v>5217694.1100000003</v>
      </c>
    </row>
    <row r="279" spans="1:6" x14ac:dyDescent="0.25">
      <c r="A279" s="6" t="s">
        <v>246</v>
      </c>
      <c r="B279" s="7" t="s">
        <v>244</v>
      </c>
      <c r="C279" s="7" t="s">
        <v>145</v>
      </c>
      <c r="D279" s="7"/>
      <c r="E279" s="7"/>
      <c r="F279" s="8">
        <f t="shared" si="6"/>
        <v>5217694.1100000003</v>
      </c>
    </row>
    <row r="280" spans="1:6" x14ac:dyDescent="0.25">
      <c r="A280" s="6" t="s">
        <v>248</v>
      </c>
      <c r="B280" s="7" t="s">
        <v>244</v>
      </c>
      <c r="C280" s="7" t="s">
        <v>145</v>
      </c>
      <c r="D280" s="7" t="s">
        <v>247</v>
      </c>
      <c r="E280" s="7"/>
      <c r="F280" s="8">
        <f t="shared" si="6"/>
        <v>5217694.1100000003</v>
      </c>
    </row>
    <row r="281" spans="1:6" x14ac:dyDescent="0.25">
      <c r="A281" s="6" t="s">
        <v>250</v>
      </c>
      <c r="B281" s="7" t="s">
        <v>244</v>
      </c>
      <c r="C281" s="7" t="s">
        <v>145</v>
      </c>
      <c r="D281" s="7" t="s">
        <v>249</v>
      </c>
      <c r="E281" s="7"/>
      <c r="F281" s="8">
        <f t="shared" si="6"/>
        <v>5217694.1100000003</v>
      </c>
    </row>
    <row r="282" spans="1:6" ht="26.4" x14ac:dyDescent="0.25">
      <c r="A282" s="6" t="s">
        <v>252</v>
      </c>
      <c r="B282" s="7" t="s">
        <v>244</v>
      </c>
      <c r="C282" s="7" t="s">
        <v>145</v>
      </c>
      <c r="D282" s="7" t="s">
        <v>251</v>
      </c>
      <c r="E282" s="7"/>
      <c r="F282" s="8">
        <f>F283+F284+F285</f>
        <v>5217694.1100000003</v>
      </c>
    </row>
    <row r="283" spans="1:6" ht="39.6" x14ac:dyDescent="0.25">
      <c r="A283" s="9" t="s">
        <v>22</v>
      </c>
      <c r="B283" s="10" t="s">
        <v>244</v>
      </c>
      <c r="C283" s="10" t="s">
        <v>145</v>
      </c>
      <c r="D283" s="10" t="s">
        <v>253</v>
      </c>
      <c r="E283" s="10" t="s">
        <v>21</v>
      </c>
      <c r="F283" s="11">
        <f>2794864+831776</f>
        <v>3626640</v>
      </c>
    </row>
    <row r="284" spans="1:6" ht="26.4" x14ac:dyDescent="0.25">
      <c r="A284" s="9" t="s">
        <v>28</v>
      </c>
      <c r="B284" s="10" t="s">
        <v>244</v>
      </c>
      <c r="C284" s="10" t="s">
        <v>145</v>
      </c>
      <c r="D284" s="10" t="s">
        <v>253</v>
      </c>
      <c r="E284" s="10" t="s">
        <v>27</v>
      </c>
      <c r="F284" s="11">
        <f>1554054.11+27000</f>
        <v>1581054.11</v>
      </c>
    </row>
    <row r="285" spans="1:6" x14ac:dyDescent="0.25">
      <c r="A285" s="9" t="s">
        <v>42</v>
      </c>
      <c r="B285" s="10" t="s">
        <v>244</v>
      </c>
      <c r="C285" s="10" t="s">
        <v>145</v>
      </c>
      <c r="D285" s="10" t="s">
        <v>253</v>
      </c>
      <c r="E285" s="10" t="s">
        <v>41</v>
      </c>
      <c r="F285" s="11">
        <v>10000</v>
      </c>
    </row>
    <row r="286" spans="1:6" ht="26.4" x14ac:dyDescent="0.25">
      <c r="A286" s="6" t="s">
        <v>255</v>
      </c>
      <c r="B286" s="7" t="s">
        <v>254</v>
      </c>
      <c r="C286" s="7"/>
      <c r="D286" s="7"/>
      <c r="E286" s="7"/>
      <c r="F286" s="8">
        <f>F287</f>
        <v>92313187.349999994</v>
      </c>
    </row>
    <row r="287" spans="1:6" ht="26.4" x14ac:dyDescent="0.25">
      <c r="A287" s="6" t="s">
        <v>256</v>
      </c>
      <c r="B287" s="7" t="s">
        <v>254</v>
      </c>
      <c r="C287" s="7" t="s">
        <v>10</v>
      </c>
      <c r="D287" s="7"/>
      <c r="E287" s="7"/>
      <c r="F287" s="8">
        <f>F289</f>
        <v>92313187.349999994</v>
      </c>
    </row>
    <row r="288" spans="1:6" x14ac:dyDescent="0.25">
      <c r="A288" s="6" t="s">
        <v>54</v>
      </c>
      <c r="B288" s="7" t="s">
        <v>254</v>
      </c>
      <c r="C288" s="7" t="s">
        <v>10</v>
      </c>
      <c r="D288" s="7" t="s">
        <v>53</v>
      </c>
      <c r="E288" s="7"/>
      <c r="F288" s="8">
        <f t="shared" ref="F288:F290" si="7">F289</f>
        <v>92313187.349999994</v>
      </c>
    </row>
    <row r="289" spans="1:6" ht="26.4" x14ac:dyDescent="0.25">
      <c r="A289" s="6" t="s">
        <v>258</v>
      </c>
      <c r="B289" s="7" t="s">
        <v>254</v>
      </c>
      <c r="C289" s="7" t="s">
        <v>10</v>
      </c>
      <c r="D289" s="7" t="s">
        <v>257</v>
      </c>
      <c r="E289" s="7"/>
      <c r="F289" s="8">
        <f t="shared" si="7"/>
        <v>92313187.349999994</v>
      </c>
    </row>
    <row r="290" spans="1:6" ht="26.4" x14ac:dyDescent="0.25">
      <c r="A290" s="6" t="s">
        <v>260</v>
      </c>
      <c r="B290" s="7" t="s">
        <v>254</v>
      </c>
      <c r="C290" s="7" t="s">
        <v>10</v>
      </c>
      <c r="D290" s="7" t="s">
        <v>259</v>
      </c>
      <c r="E290" s="7"/>
      <c r="F290" s="8">
        <f t="shared" si="7"/>
        <v>92313187.349999994</v>
      </c>
    </row>
    <row r="291" spans="1:6" x14ac:dyDescent="0.25">
      <c r="A291" s="9" t="s">
        <v>263</v>
      </c>
      <c r="B291" s="10" t="s">
        <v>254</v>
      </c>
      <c r="C291" s="10" t="s">
        <v>10</v>
      </c>
      <c r="D291" s="10" t="s">
        <v>261</v>
      </c>
      <c r="E291" s="10" t="s">
        <v>262</v>
      </c>
      <c r="F291" s="11">
        <v>92313187.349999994</v>
      </c>
    </row>
    <row r="292" spans="1:6" x14ac:dyDescent="0.25">
      <c r="A292" s="21" t="s">
        <v>8</v>
      </c>
      <c r="B292" s="22" t="s">
        <v>9</v>
      </c>
      <c r="C292" s="22"/>
      <c r="D292" s="22"/>
      <c r="E292" s="22"/>
      <c r="F292" s="23">
        <f>F17+F93+F99+F117+F202+F226+F250+F278+F286+F113</f>
        <v>1668449021.1299996</v>
      </c>
    </row>
    <row r="293" spans="1:6" x14ac:dyDescent="0.25">
      <c r="F293" s="25"/>
    </row>
    <row r="294" spans="1:6" x14ac:dyDescent="0.25">
      <c r="F294" s="24"/>
    </row>
    <row r="295" spans="1:6" x14ac:dyDescent="0.25">
      <c r="F295" s="24"/>
    </row>
    <row r="296" spans="1:6" x14ac:dyDescent="0.25">
      <c r="C296" s="24"/>
      <c r="F296" s="24"/>
    </row>
    <row r="297" spans="1:6" x14ac:dyDescent="0.25">
      <c r="A297" s="25"/>
    </row>
    <row r="298" spans="1:6" x14ac:dyDescent="0.25">
      <c r="A298" s="25"/>
      <c r="F298" s="24"/>
    </row>
    <row r="299" spans="1:6" x14ac:dyDescent="0.25">
      <c r="A299" s="25"/>
    </row>
    <row r="300" spans="1:6" x14ac:dyDescent="0.25">
      <c r="A300" s="25"/>
    </row>
    <row r="301" spans="1:6" x14ac:dyDescent="0.25">
      <c r="A301" s="25"/>
    </row>
    <row r="302" spans="1:6" x14ac:dyDescent="0.25">
      <c r="A302" s="25"/>
    </row>
    <row r="303" spans="1:6" x14ac:dyDescent="0.25">
      <c r="A303" s="25"/>
    </row>
    <row r="304" spans="1:6" x14ac:dyDescent="0.25">
      <c r="A304" s="25"/>
      <c r="D304" s="24"/>
    </row>
    <row r="305" spans="1:6" x14ac:dyDescent="0.25">
      <c r="A305" s="25"/>
    </row>
    <row r="306" spans="1:6" x14ac:dyDescent="0.25">
      <c r="A306" s="25"/>
    </row>
    <row r="307" spans="1:6" x14ac:dyDescent="0.25">
      <c r="A307" s="25"/>
      <c r="C307" s="25"/>
    </row>
    <row r="309" spans="1:6" x14ac:dyDescent="0.25">
      <c r="F309" s="26"/>
    </row>
    <row r="310" spans="1:6" x14ac:dyDescent="0.25">
      <c r="F310" s="27"/>
    </row>
    <row r="311" spans="1:6" x14ac:dyDescent="0.25">
      <c r="F311" s="24"/>
    </row>
  </sheetData>
  <mergeCells count="11">
    <mergeCell ref="A7:F7"/>
    <mergeCell ref="A6:F6"/>
    <mergeCell ref="A5:F5"/>
    <mergeCell ref="A3:F3"/>
    <mergeCell ref="A4:F4"/>
    <mergeCell ref="A15:A16"/>
    <mergeCell ref="B15:E15"/>
    <mergeCell ref="A12:F12"/>
    <mergeCell ref="A11:F11"/>
    <mergeCell ref="A9:F10"/>
    <mergeCell ref="F15:F16"/>
  </mergeCells>
  <pageMargins left="0.39370078740157483" right="0" top="0.39370078740157483" bottom="0.39370078740157483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rep:2.55.0.98</dc:description>
  <cp:lastModifiedBy>-user-</cp:lastModifiedBy>
  <cp:lastPrinted>2024-01-22T13:32:32Z</cp:lastPrinted>
  <dcterms:created xsi:type="dcterms:W3CDTF">2023-01-23T08:43:11Z</dcterms:created>
  <dcterms:modified xsi:type="dcterms:W3CDTF">2024-01-22T13:32:38Z</dcterms:modified>
</cp:coreProperties>
</file>